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05"/>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<sst xmlns="http://schemas.openxmlformats.org/spreadsheetml/2006/main" count="104" uniqueCount="80">
  <si>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</si>
  <si>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</si>
  <si>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</si>
  <si>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</si>
  <si>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信息化运维服务</t>
  </si>
  <si>
    <t>主管部门</t>
  </si>
  <si>
    <t>北京市卫生健康委员会</t>
  </si>
  <si>
    <t>实施单位</t>
  </si>
  <si>
    <t>北京市医药卫生科技促进中心</t>
  </si>
  <si>
    <t>项目负责人</t>
  </si>
  <si>
    <t>曹建</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</si>
  <si>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</si>
  <si>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</si>
  <si>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</si>
  <si>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</si>
  <si>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</si>
  <si>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</si>
  <si>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</si>
  <si>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</si>
  <si>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</si>
  <si>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</si>
  <si>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</si>
  <si>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</si>
  <si>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</si>
  <si>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</si>
  <si>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</si>
  <si>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</si>
  <si>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为保证科促中心日常办公信息化设备及网络正常稳定运行、拥有良好可用的网络办公环境以及促进未来中心信息化建设工作规范化、标准化和精细化，同时提高科促中心自身信息化支撑能力。</t>
  </si>
  <si>
    <t>通过该项目的执行，有效保证了科促中心日常办公信息化设备及网络正常稳定运行，网络办公环境良好，切实提高了科促中心自身信息化支撑能力。</t>
  </si>
  <si>
    <t>绩效指标</t>
  </si>
  <si>
    <t>一级指标</t>
  </si>
  <si>
    <t>二级指标</t>
  </si>
  <si>
    <t>三级指标</t>
  </si>
  <si>
    <t>年度指标值(A)</t>
  </si>
  <si>
    <t>实际完成值(B)</t>
  </si>
  <si>
    <t>分值</t>
  </si>
  <si>
    <t>偏差原因分析及改进措施</t>
  </si>
  <si>
    <t>产出指标</t>
  </si>
  <si>
    <t>数量指标</t>
  </si>
  <si>
    <t>网络安全巡检</t>
  </si>
  <si>
    <t>12次</t>
  </si>
  <si>
    <t>弱电桌面巡检</t>
  </si>
  <si>
    <t>网络安全运维及弱电桌面运维服务时长</t>
  </si>
  <si>
    <t>1年</t>
  </si>
  <si>
    <t>网络带宽</t>
  </si>
  <si>
    <t>不小于100MB</t>
  </si>
  <si>
    <t>350MB</t>
  </si>
  <si>
    <t>在政府采购价格基础上与供应商积极争取，获得了更大的带宽使用量。</t>
  </si>
  <si>
    <t>质量指标</t>
  </si>
  <si>
    <t>宽带可用服务时长</t>
  </si>
  <si>
    <t>不低于99%</t>
  </si>
  <si>
    <t>设备故障导致工作停滞时长</t>
  </si>
  <si>
    <t>不高于1%</t>
  </si>
  <si>
    <t>进度指标</t>
  </si>
  <si>
    <t>完成度</t>
  </si>
  <si>
    <t>2023年12月完成</t>
  </si>
  <si>
    <t>成本指标</t>
  </si>
  <si>
    <t>经济成本指标</t>
  </si>
  <si>
    <t>项目金额</t>
  </si>
  <si>
    <t>小于45万</t>
  </si>
  <si>
    <t>40.525万元</t>
  </si>
  <si>
    <t>效果指标</t>
  </si>
  <si>
    <t>经济效益
指标</t>
  </si>
  <si>
    <t>无</t>
  </si>
  <si>
    <t>效益指标</t>
  </si>
  <si>
    <t>社会效益</t>
  </si>
  <si>
    <t>大幅度提高网络信息化管理水平，全年不出现重大网络信息安全事件</t>
  </si>
  <si>
    <t>未出现任何网络安全信息事件</t>
  </si>
  <si>
    <t>生态效益
指标</t>
  </si>
  <si>
    <t>可持续性指标</t>
  </si>
  <si>
    <t>安全整改持续效益</t>
  </si>
  <si>
    <t>安全整改完成后将不再因同一漏洞再次进行整改</t>
  </si>
  <si>
    <t>完成整改后未再次进行整改</t>
  </si>
  <si>
    <t>满意度
指标</t>
  </si>
  <si>
    <t>服务对象满意度指标</t>
  </si>
  <si>
    <t>被服务对象满意度</t>
  </si>
  <si>
    <t>大于95%</t>
  </si>
  <si>
    <t>满意度100%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</si>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</sst>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2"/>
      <color rgb="FF00B050"/>
      <name val="宋体"/>
      <charset val="134"/>
    </font>
    <font>
      <sz val="11"/>
      <color theme="1"/>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1"/>
      <color theme="1"/>
      <name val="等线"/>
      <charset val="0"/>
      <scheme val="minor"/>
    </font>
    <font>
      <i/>
      <sz val="11"/>
      <color rgb="FF7F7F7F"/>
      <name val="等线"/>
      <charset val="0"/>
      <scheme val="minor"/>
    </font>
    <font>
      <b/>
      <sz val="11"/>
      <color rgb="FFFA7D00"/>
      <name val="等线"/>
      <charset val="0"/>
      <scheme val="minor"/>
    </font>
    <font>
      <b/>
      <sz val="13"/>
      <color theme="3"/>
      <name val="等线"/>
      <charset val="134"/>
      <scheme val="minor"/>
    </font>
    <font>
      <sz val="11"/>
      <color rgb="FFFA7D00"/>
      <name val="等线"/>
      <charset val="0"/>
      <scheme val="minor"/>
    </font>
    <font>
      <sz val="11"/>
      <color rgb="FF3F3F76"/>
      <name val="等线"/>
      <charset val="0"/>
      <scheme val="minor"/>
    </font>
    <font>
      <sz val="11"/>
      <color rgb="FFFF0000"/>
      <name val="等线"/>
      <charset val="0"/>
      <scheme val="minor"/>
    </font>
    <font>
      <u/>
      <sz val="11"/>
      <color rgb="FF800080"/>
      <name val="等线"/>
      <charset val="0"/>
      <scheme val="minor"/>
    </font>
    <font>
      <b/>
      <sz val="15"/>
      <color theme="3"/>
      <name val="等线"/>
      <charset val="134"/>
      <scheme val="minor"/>
    </font>
    <font>
      <b/>
      <sz val="11"/>
      <color rgb="FFFFFFFF"/>
      <name val="等线"/>
      <charset val="0"/>
      <scheme val="minor"/>
    </font>
    <font>
      <u/>
      <sz val="11"/>
      <color rgb="FF0000FF"/>
      <name val="等线"/>
      <charset val="0"/>
      <scheme val="minor"/>
    </font>
    <font>
      <b/>
      <sz val="11"/>
      <color rgb="FF3F3F3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9" fillId="17"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13"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6"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2" fillId="19"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24" fillId="0" borderId="12"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9"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6" borderId="0" applyNumberFormat="false" applyBorder="false" applyAlignment="false" applyProtection="false">
      <alignment vertical="center"/>
    </xf>
    <xf numFmtId="0" fontId="18" fillId="11" borderId="11"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2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21" fillId="18" borderId="11" applyNumberFormat="false" applyAlignment="false" applyProtection="false">
      <alignment vertical="center"/>
    </xf>
    <xf numFmtId="0" fontId="27" fillId="11" borderId="15" applyNumberFormat="false" applyAlignment="false" applyProtection="false">
      <alignment vertical="center"/>
    </xf>
    <xf numFmtId="0" fontId="25" fillId="22" borderId="14" applyNumberFormat="false" applyAlignment="false" applyProtection="false">
      <alignment vertical="center"/>
    </xf>
    <xf numFmtId="0" fontId="20" fillId="0" borderId="13" applyNumberFormat="false" applyFill="false" applyAlignment="false" applyProtection="false">
      <alignment vertical="center"/>
    </xf>
    <xf numFmtId="0" fontId="12" fillId="31"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2" fillId="25" borderId="0" applyNumberFormat="false" applyBorder="false" applyAlignment="false" applyProtection="false">
      <alignment vertical="center"/>
    </xf>
  </cellStyleXfs>
  <cellXfs count="38">
    <xf numFmtId="0" fontId="0" fillId="0" borderId="0" xfId="0"/>
    <xf numFmtId="0" fontId="0" fillId="0" borderId="0" xfId="0" applyFill="true"/>
    <xf numFmtId="0" fontId="1" fillId="0" borderId="0" xfId="0" applyFont="true"/>
    <xf numFmtId="0" fontId="2" fillId="0" borderId="0" xfId="0" applyFont="true" applyAlignment="true">
      <alignment horizontal="center" vertical="center" wrapText="true"/>
    </xf>
    <xf numFmtId="0" fontId="3" fillId="0" borderId="0" xfId="0" applyFont="true" applyAlignment="true">
      <alignment horizontal="center" vertical="center" wrapText="true"/>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1" xfId="0" applyFont="true" applyBorder="true" applyAlignment="true">
      <alignment horizontal="center" vertical="center" wrapText="true"/>
    </xf>
    <xf numFmtId="0" fontId="4" fillId="0" borderId="1" xfId="0" applyFont="true" applyBorder="true" applyAlignment="true">
      <alignment horizontal="justify" vertical="center"/>
    </xf>
    <xf numFmtId="0" fontId="4" fillId="0" borderId="1" xfId="0" applyFont="true" applyBorder="true" applyAlignment="true">
      <alignment horizontal="left" vertical="center" wrapText="true"/>
    </xf>
    <xf numFmtId="0" fontId="4" fillId="0" borderId="1" xfId="0" applyFont="true" applyBorder="true" applyAlignment="true">
      <alignment horizontal="left" vertical="center"/>
    </xf>
    <xf numFmtId="0" fontId="4" fillId="0" borderId="1" xfId="0" applyFont="true" applyBorder="true" applyAlignment="true">
      <alignment horizontal="center" vertical="center" textRotation="255"/>
    </xf>
    <xf numFmtId="0" fontId="5" fillId="0" borderId="3" xfId="0" applyFont="true" applyBorder="true" applyAlignment="true">
      <alignment horizontal="center" vertical="center" wrapText="true"/>
    </xf>
    <xf numFmtId="0" fontId="4" fillId="0" borderId="3" xfId="0" applyFont="true" applyBorder="true" applyAlignment="true">
      <alignment horizontal="center" vertical="center"/>
    </xf>
    <xf numFmtId="0" fontId="4" fillId="0" borderId="1" xfId="0" applyFont="true" applyFill="true" applyBorder="true" applyAlignment="true">
      <alignment horizontal="center" vertical="center" textRotation="255"/>
    </xf>
    <xf numFmtId="0" fontId="5" fillId="0" borderId="4" xfId="0" applyFont="true" applyBorder="true" applyAlignment="true">
      <alignment horizontal="center" vertical="center" wrapText="true"/>
    </xf>
    <xf numFmtId="0" fontId="4" fillId="0" borderId="4" xfId="0" applyFont="true" applyBorder="true" applyAlignment="true">
      <alignment horizontal="center" vertical="center"/>
    </xf>
    <xf numFmtId="0" fontId="4" fillId="0" borderId="5" xfId="0" applyFont="true" applyBorder="true" applyAlignment="true">
      <alignment horizontal="center" vertical="center"/>
    </xf>
    <xf numFmtId="0" fontId="4" fillId="0" borderId="3" xfId="0" applyFont="true" applyBorder="true" applyAlignment="true">
      <alignment horizontal="center" vertical="center" wrapText="true"/>
    </xf>
    <xf numFmtId="0" fontId="4" fillId="0" borderId="5"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7" fillId="0" borderId="1" xfId="0" applyFont="true" applyBorder="true" applyAlignment="true">
      <alignment horizontal="center" vertical="center"/>
    </xf>
    <xf numFmtId="0" fontId="4" fillId="0" borderId="0" xfId="0" applyFont="true" applyBorder="true" applyAlignment="true">
      <alignment horizontal="left" vertical="center" wrapText="true"/>
    </xf>
    <xf numFmtId="0" fontId="4" fillId="0" borderId="0" xfId="0" applyFont="true" applyBorder="true" applyAlignment="true">
      <alignment horizontal="left" vertical="center"/>
    </xf>
    <xf numFmtId="0" fontId="4" fillId="0" borderId="6" xfId="0" applyFont="true" applyBorder="true" applyAlignment="true">
      <alignment horizontal="center" vertical="center"/>
    </xf>
    <xf numFmtId="0" fontId="4" fillId="0" borderId="7" xfId="0" applyFont="true" applyBorder="true" applyAlignment="true">
      <alignment horizontal="center" vertical="center"/>
    </xf>
    <xf numFmtId="0" fontId="4" fillId="0" borderId="1" xfId="0" applyFont="true" applyFill="true" applyBorder="true" applyAlignment="true">
      <alignment horizontal="center" vertical="center" wrapText="true"/>
    </xf>
    <xf numFmtId="0" fontId="6" fillId="0" borderId="1" xfId="0" applyFont="true" applyBorder="true" applyAlignment="true">
      <alignment horizontal="center" vertical="center" wrapText="true"/>
    </xf>
    <xf numFmtId="9" fontId="4" fillId="0" borderId="1" xfId="0" applyNumberFormat="true" applyFont="true" applyBorder="true" applyAlignment="true">
      <alignment horizontal="center" vertical="center" wrapText="true"/>
    </xf>
    <xf numFmtId="57" fontId="4" fillId="0" borderId="1" xfId="0" applyNumberFormat="true" applyFont="true" applyBorder="true" applyAlignment="true">
      <alignment horizontal="center" vertical="center"/>
    </xf>
    <xf numFmtId="9" fontId="4" fillId="0" borderId="1" xfId="0" applyNumberFormat="true" applyFont="true" applyBorder="true" applyAlignment="true">
      <alignment horizontal="center" vertical="center"/>
    </xf>
    <xf numFmtId="9" fontId="4" fillId="0" borderId="1" xfId="11" applyFont="true" applyBorder="true" applyAlignment="true">
      <alignment horizontal="center" vertical="center"/>
    </xf>
    <xf numFmtId="43" fontId="4" fillId="0" borderId="1" xfId="0" applyNumberFormat="true" applyFont="true" applyBorder="true" applyAlignment="true">
      <alignment horizontal="center" vertical="center" wrapText="true"/>
    </xf>
    <xf numFmtId="0" fontId="4" fillId="0" borderId="1" xfId="0" applyFont="true" applyFill="true" applyBorder="true" applyAlignment="true">
      <alignment horizontal="center" vertical="center"/>
    </xf>
    <xf numFmtId="0" fontId="8" fillId="0" borderId="1" xfId="0" applyFont="true" applyBorder="true" applyAlignment="true">
      <alignment horizontal="center" vertical="center" wrapText="true"/>
    </xf>
    <xf numFmtId="43" fontId="7" fillId="0" borderId="1" xfId="0" applyNumberFormat="true"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true"/>
        </xdr:cNvSpPr>
      </xdr:nvSpPr>
      <xdr:spPr>
        <a:xfrm>
          <a:off x="206883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9"/>
  <sheetViews>
    <sheetView tabSelected="1" view="pageBreakPreview" zoomScale="85" zoomScaleNormal="100" zoomScaleSheetLayoutView="85" topLeftCell="A12" workbookViewId="0">
      <selection activeCell="J24" sqref="J24"/>
    </sheetView>
  </sheetViews>
  <sheetFormatPr defaultColWidth="9" defaultRowHeight="15"/>
  <cols>
    <col min="1" max="1" width="5.33333333333333" customWidth="true"/>
    <col min="2" max="2" width="9.26666666666667" customWidth="true"/>
    <col min="3" max="3" width="12.25" customWidth="true"/>
    <col min="4" max="4" width="17.75" customWidth="true"/>
    <col min="5" max="5" width="24.9916666666667" customWidth="true"/>
    <col min="6" max="6" width="13.3333333333333" customWidth="true"/>
    <col min="7" max="7" width="11.6666666666667" customWidth="true"/>
    <col min="8" max="8" width="12.5" customWidth="true"/>
    <col min="9" max="9" width="11" customWidth="true"/>
    <col min="10" max="10" width="16.6583333333333" customWidth="true"/>
  </cols>
  <sheetData>
    <row r="1" ht="27" customHeight="true" spans="1:1">
      <c r="A1" s="2" t="s">
        <v>0</v>
      </c>
    </row>
    <row r="2" ht="34" customHeight="true" spans="1:10">
      <c r="A2" s="3" t="s">
        <v>1</v>
      </c>
      <c r="B2" s="3"/>
      <c r="C2" s="3"/>
      <c r="D2" s="3"/>
      <c r="E2" s="3"/>
      <c r="F2" s="3"/>
      <c r="G2" s="3"/>
      <c r="H2" s="3"/>
      <c r="I2" s="3"/>
      <c r="J2" s="3"/>
    </row>
    <row r="3" ht="18.75" customHeight="true" spans="1:10">
      <c r="A3" s="4" t="s">
        <v>2</v>
      </c>
      <c r="B3" s="4"/>
      <c r="C3" s="4"/>
      <c r="D3" s="4"/>
      <c r="E3" s="4"/>
      <c r="F3" s="4"/>
      <c r="G3" s="4"/>
      <c r="H3" s="4"/>
      <c r="I3" s="4"/>
      <c r="J3" s="4"/>
    </row>
    <row r="4" ht="20" customHeight="true" spans="1:10">
      <c r="A4" s="5" t="s">
        <v>3</v>
      </c>
      <c r="B4" s="5"/>
      <c r="C4" s="5"/>
      <c r="D4" s="5" t="s">
        <v>4</v>
      </c>
      <c r="E4" s="5"/>
      <c r="F4" s="5"/>
      <c r="G4" s="5"/>
      <c r="H4" s="5"/>
      <c r="I4" s="5"/>
      <c r="J4" s="5"/>
    </row>
    <row r="5" ht="20" customHeight="true" spans="1:10">
      <c r="A5" s="5" t="s">
        <v>5</v>
      </c>
      <c r="B5" s="5"/>
      <c r="C5" s="5"/>
      <c r="D5" s="6" t="s">
        <v>6</v>
      </c>
      <c r="E5" s="26"/>
      <c r="F5" s="27"/>
      <c r="G5" s="5" t="s">
        <v>7</v>
      </c>
      <c r="H5" s="7" t="s">
        <v>8</v>
      </c>
      <c r="I5" s="7"/>
      <c r="J5" s="7"/>
    </row>
    <row r="6" ht="20" customHeight="true" spans="1:10">
      <c r="A6" s="5" t="s">
        <v>9</v>
      </c>
      <c r="B6" s="5"/>
      <c r="C6" s="5"/>
      <c r="D6" s="5" t="s">
        <v>10</v>
      </c>
      <c r="E6" s="5"/>
      <c r="F6" s="10"/>
      <c r="G6" s="5" t="s">
        <v>11</v>
      </c>
      <c r="H6" s="7">
        <v>13661076047</v>
      </c>
      <c r="I6" s="7"/>
      <c r="J6" s="7"/>
    </row>
    <row r="7" ht="31.5" spans="1:10">
      <c r="A7" s="7" t="s">
        <v>12</v>
      </c>
      <c r="B7" s="7"/>
      <c r="C7" s="7"/>
      <c r="D7" s="5"/>
      <c r="E7" s="7" t="s">
        <v>13</v>
      </c>
      <c r="F7" s="7" t="s">
        <v>14</v>
      </c>
      <c r="G7" s="7" t="s">
        <v>15</v>
      </c>
      <c r="H7" s="7" t="s">
        <v>16</v>
      </c>
      <c r="I7" s="7" t="s">
        <v>17</v>
      </c>
      <c r="J7" s="5" t="s">
        <v>18</v>
      </c>
    </row>
    <row r="8" ht="20" customHeight="true" spans="1:10">
      <c r="A8" s="7"/>
      <c r="B8" s="7"/>
      <c r="C8" s="7"/>
      <c r="D8" s="8" t="s">
        <v>19</v>
      </c>
      <c r="E8" s="5">
        <v>44.884</v>
      </c>
      <c r="F8" s="5">
        <v>44.8</v>
      </c>
      <c r="G8" s="5">
        <v>40.525</v>
      </c>
      <c r="H8" s="5">
        <v>10</v>
      </c>
      <c r="I8" s="33">
        <f>G8/F8</f>
        <v>0.904575892857143</v>
      </c>
      <c r="J8" s="34">
        <f>H8*I8</f>
        <v>9.04575892857143</v>
      </c>
    </row>
    <row r="9" ht="15.75" spans="1:10">
      <c r="A9" s="7"/>
      <c r="B9" s="7"/>
      <c r="C9" s="7"/>
      <c r="D9" s="9" t="s">
        <v>20</v>
      </c>
      <c r="E9" s="5">
        <v>44.884</v>
      </c>
      <c r="F9" s="5">
        <v>44.8</v>
      </c>
      <c r="G9" s="5">
        <v>40.525</v>
      </c>
      <c r="H9" s="5" t="s">
        <v>21</v>
      </c>
      <c r="I9" s="33">
        <f>G9/F9</f>
        <v>0.904575892857143</v>
      </c>
      <c r="J9" s="7" t="s">
        <v>21</v>
      </c>
    </row>
    <row r="10" ht="25" customHeight="true" spans="1:10">
      <c r="A10" s="7"/>
      <c r="B10" s="7"/>
      <c r="C10" s="7"/>
      <c r="D10" s="5" t="s">
        <v>22</v>
      </c>
      <c r="E10" s="7" t="s">
        <v>21</v>
      </c>
      <c r="F10" s="7" t="s">
        <v>21</v>
      </c>
      <c r="G10" s="7" t="s">
        <v>21</v>
      </c>
      <c r="H10" s="7" t="s">
        <v>21</v>
      </c>
      <c r="I10" s="7" t="s">
        <v>21</v>
      </c>
      <c r="J10" s="7" t="s">
        <v>21</v>
      </c>
    </row>
    <row r="11" ht="19" customHeight="true" spans="1:10">
      <c r="A11" s="7"/>
      <c r="B11" s="7"/>
      <c r="C11" s="7"/>
      <c r="D11" s="10" t="s">
        <v>23</v>
      </c>
      <c r="E11" s="7" t="s">
        <v>21</v>
      </c>
      <c r="F11" s="7" t="s">
        <v>21</v>
      </c>
      <c r="G11" s="7" t="s">
        <v>21</v>
      </c>
      <c r="H11" s="7" t="s">
        <v>21</v>
      </c>
      <c r="I11" s="7" t="s">
        <v>21</v>
      </c>
      <c r="J11" s="7" t="s">
        <v>21</v>
      </c>
    </row>
    <row r="12" ht="26" customHeight="true" spans="1:10">
      <c r="A12" s="11" t="s">
        <v>24</v>
      </c>
      <c r="B12" s="7" t="s">
        <v>25</v>
      </c>
      <c r="C12" s="7"/>
      <c r="D12" s="7"/>
      <c r="E12" s="7"/>
      <c r="F12" s="7" t="s">
        <v>26</v>
      </c>
      <c r="G12" s="7"/>
      <c r="H12" s="7"/>
      <c r="I12" s="7"/>
      <c r="J12" s="7"/>
    </row>
    <row r="13" ht="75" customHeight="true" spans="1:10">
      <c r="A13" s="11"/>
      <c r="B13" s="9" t="s">
        <v>27</v>
      </c>
      <c r="C13" s="9"/>
      <c r="D13" s="9"/>
      <c r="E13" s="9"/>
      <c r="F13" s="9" t="s">
        <v>28</v>
      </c>
      <c r="G13" s="9"/>
      <c r="H13" s="9"/>
      <c r="I13" s="9"/>
      <c r="J13" s="9"/>
    </row>
    <row r="14" ht="31.5" spans="1:10">
      <c r="A14" s="11" t="s">
        <v>29</v>
      </c>
      <c r="B14" s="7" t="s">
        <v>30</v>
      </c>
      <c r="C14" s="5" t="s">
        <v>31</v>
      </c>
      <c r="D14" s="5" t="s">
        <v>32</v>
      </c>
      <c r="E14" s="5" t="s">
        <v>33</v>
      </c>
      <c r="F14" s="7" t="s">
        <v>34</v>
      </c>
      <c r="G14" s="7"/>
      <c r="H14" s="7" t="s">
        <v>35</v>
      </c>
      <c r="I14" s="7" t="s">
        <v>18</v>
      </c>
      <c r="J14" s="7" t="s">
        <v>36</v>
      </c>
    </row>
    <row r="15" ht="41" customHeight="true" spans="1:10">
      <c r="A15" s="11"/>
      <c r="B15" s="12" t="s">
        <v>37</v>
      </c>
      <c r="C15" s="13" t="s">
        <v>38</v>
      </c>
      <c r="D15" s="7" t="s">
        <v>39</v>
      </c>
      <c r="E15" s="5" t="s">
        <v>40</v>
      </c>
      <c r="F15" s="5" t="s">
        <v>40</v>
      </c>
      <c r="G15" s="5"/>
      <c r="H15" s="7">
        <v>5</v>
      </c>
      <c r="I15" s="7">
        <v>5</v>
      </c>
      <c r="J15" s="5"/>
    </row>
    <row r="16" s="1" customFormat="true" ht="41" customHeight="true" spans="1:10">
      <c r="A16" s="14"/>
      <c r="B16" s="15"/>
      <c r="C16" s="16"/>
      <c r="D16" s="7" t="s">
        <v>41</v>
      </c>
      <c r="E16" s="28" t="s">
        <v>40</v>
      </c>
      <c r="F16" s="28" t="s">
        <v>40</v>
      </c>
      <c r="G16" s="28"/>
      <c r="H16" s="28">
        <v>5</v>
      </c>
      <c r="I16" s="28">
        <v>5</v>
      </c>
      <c r="J16" s="35"/>
    </row>
    <row r="17" ht="60" customHeight="true" spans="1:10">
      <c r="A17" s="11"/>
      <c r="B17" s="15"/>
      <c r="C17" s="16"/>
      <c r="D17" s="7" t="s">
        <v>42</v>
      </c>
      <c r="E17" s="7" t="s">
        <v>43</v>
      </c>
      <c r="F17" s="7" t="s">
        <v>43</v>
      </c>
      <c r="G17" s="7"/>
      <c r="H17" s="7">
        <v>5</v>
      </c>
      <c r="I17" s="7">
        <v>5</v>
      </c>
      <c r="J17" s="5"/>
    </row>
    <row r="18" ht="95" customHeight="true" spans="1:10">
      <c r="A18" s="11"/>
      <c r="B18" s="15"/>
      <c r="C18" s="17"/>
      <c r="D18" s="7" t="s">
        <v>44</v>
      </c>
      <c r="E18" s="7" t="s">
        <v>45</v>
      </c>
      <c r="F18" s="29" t="s">
        <v>46</v>
      </c>
      <c r="G18" s="29"/>
      <c r="H18" s="7">
        <v>5</v>
      </c>
      <c r="I18" s="7">
        <v>4.5</v>
      </c>
      <c r="J18" s="29" t="s">
        <v>47</v>
      </c>
    </row>
    <row r="19" ht="38" customHeight="true" spans="1:10">
      <c r="A19" s="11"/>
      <c r="B19" s="15"/>
      <c r="C19" s="18" t="s">
        <v>48</v>
      </c>
      <c r="D19" s="7" t="s">
        <v>49</v>
      </c>
      <c r="E19" s="7" t="s">
        <v>50</v>
      </c>
      <c r="F19" s="30">
        <v>1</v>
      </c>
      <c r="G19" s="7"/>
      <c r="H19" s="7">
        <v>5</v>
      </c>
      <c r="I19" s="7">
        <v>5</v>
      </c>
      <c r="J19" s="5"/>
    </row>
    <row r="20" ht="38" customHeight="true" spans="1:10">
      <c r="A20" s="11"/>
      <c r="B20" s="15"/>
      <c r="C20" s="19"/>
      <c r="D20" s="7" t="s">
        <v>51</v>
      </c>
      <c r="E20" s="7" t="s">
        <v>52</v>
      </c>
      <c r="F20" s="30">
        <v>0</v>
      </c>
      <c r="G20" s="7"/>
      <c r="H20" s="7">
        <v>5</v>
      </c>
      <c r="I20" s="7">
        <v>5</v>
      </c>
      <c r="J20" s="5"/>
    </row>
    <row r="21" ht="38" customHeight="true" spans="1:10">
      <c r="A21" s="11"/>
      <c r="B21" s="15"/>
      <c r="C21" s="7" t="s">
        <v>53</v>
      </c>
      <c r="D21" s="7" t="s">
        <v>54</v>
      </c>
      <c r="E21" s="7" t="s">
        <v>55</v>
      </c>
      <c r="F21" s="31" t="s">
        <v>55</v>
      </c>
      <c r="G21" s="5"/>
      <c r="H21" s="7">
        <v>10</v>
      </c>
      <c r="I21" s="7">
        <v>10</v>
      </c>
      <c r="J21" s="5"/>
    </row>
    <row r="22" ht="38" customHeight="true" spans="1:10">
      <c r="A22" s="11"/>
      <c r="B22" s="7" t="s">
        <v>56</v>
      </c>
      <c r="C22" s="7" t="s">
        <v>57</v>
      </c>
      <c r="D22" s="7" t="s">
        <v>58</v>
      </c>
      <c r="E22" s="7" t="s">
        <v>59</v>
      </c>
      <c r="F22" s="5" t="s">
        <v>60</v>
      </c>
      <c r="G22" s="5"/>
      <c r="H22" s="7">
        <v>10</v>
      </c>
      <c r="I22" s="7">
        <v>10</v>
      </c>
      <c r="J22" s="5"/>
    </row>
    <row r="23" ht="61" customHeight="true" spans="1:10">
      <c r="A23" s="11"/>
      <c r="B23" s="12" t="s">
        <v>61</v>
      </c>
      <c r="C23" s="20" t="s">
        <v>62</v>
      </c>
      <c r="D23" s="20" t="s">
        <v>63</v>
      </c>
      <c r="E23" s="20" t="s">
        <v>63</v>
      </c>
      <c r="F23" s="7" t="s">
        <v>63</v>
      </c>
      <c r="G23" s="7"/>
      <c r="H23" s="7">
        <v>0</v>
      </c>
      <c r="I23" s="5">
        <v>0</v>
      </c>
      <c r="J23" s="5"/>
    </row>
    <row r="24" ht="72" customHeight="true" spans="1:10">
      <c r="A24" s="11"/>
      <c r="B24" s="15"/>
      <c r="C24" s="7" t="s">
        <v>64</v>
      </c>
      <c r="D24" s="7" t="s">
        <v>65</v>
      </c>
      <c r="E24" s="7" t="s">
        <v>66</v>
      </c>
      <c r="F24" s="7" t="s">
        <v>67</v>
      </c>
      <c r="G24" s="7"/>
      <c r="H24" s="7">
        <v>20</v>
      </c>
      <c r="I24" s="7">
        <v>19</v>
      </c>
      <c r="J24" s="7"/>
    </row>
    <row r="25" ht="38" customHeight="true" spans="1:10">
      <c r="A25" s="11"/>
      <c r="B25" s="15"/>
      <c r="C25" s="20" t="s">
        <v>68</v>
      </c>
      <c r="D25" s="20" t="s">
        <v>63</v>
      </c>
      <c r="E25" s="32" t="s">
        <v>63</v>
      </c>
      <c r="F25" s="7" t="s">
        <v>63</v>
      </c>
      <c r="G25" s="7"/>
      <c r="H25" s="7">
        <v>0</v>
      </c>
      <c r="I25" s="5">
        <v>0</v>
      </c>
      <c r="J25" s="5"/>
    </row>
    <row r="26" ht="31.5" spans="1:10">
      <c r="A26" s="11"/>
      <c r="B26" s="21"/>
      <c r="C26" s="22" t="s">
        <v>69</v>
      </c>
      <c r="D26" s="22" t="s">
        <v>70</v>
      </c>
      <c r="E26" s="22" t="s">
        <v>71</v>
      </c>
      <c r="F26" s="22" t="s">
        <v>72</v>
      </c>
      <c r="G26" s="22"/>
      <c r="H26" s="22">
        <v>10</v>
      </c>
      <c r="I26" s="22">
        <v>9</v>
      </c>
      <c r="J26" s="22"/>
    </row>
    <row r="27" ht="57" customHeight="true" spans="1:10">
      <c r="A27" s="11"/>
      <c r="B27" s="20" t="s">
        <v>73</v>
      </c>
      <c r="C27" s="7" t="s">
        <v>74</v>
      </c>
      <c r="D27" s="7" t="s">
        <v>75</v>
      </c>
      <c r="E27" s="7" t="s">
        <v>76</v>
      </c>
      <c r="F27" s="5" t="s">
        <v>77</v>
      </c>
      <c r="G27" s="5"/>
      <c r="H27" s="7">
        <v>10</v>
      </c>
      <c r="I27" s="7">
        <v>10</v>
      </c>
      <c r="J27" s="36"/>
    </row>
    <row r="28" ht="27" customHeight="true" spans="1:10">
      <c r="A28" s="23" t="s">
        <v>78</v>
      </c>
      <c r="B28" s="23"/>
      <c r="C28" s="23"/>
      <c r="D28" s="23"/>
      <c r="E28" s="23"/>
      <c r="F28" s="23"/>
      <c r="G28" s="23"/>
      <c r="H28" s="23">
        <v>100</v>
      </c>
      <c r="I28" s="37">
        <f>SUM(I15:I27)+J8</f>
        <v>96.5457589285714</v>
      </c>
      <c r="J28" s="5"/>
    </row>
    <row r="29" ht="161" customHeight="true" spans="1:10">
      <c r="A29" s="24" t="s">
        <v>79</v>
      </c>
      <c r="B29" s="25"/>
      <c r="C29" s="25"/>
      <c r="D29" s="25"/>
      <c r="E29" s="25"/>
      <c r="F29" s="25"/>
      <c r="G29" s="25"/>
      <c r="H29" s="25"/>
      <c r="I29" s="25"/>
      <c r="J29" s="25"/>
    </row>
  </sheetData>
  <mergeCells count="37">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1"/>
    <mergeCell ref="B23:B26"/>
    <mergeCell ref="C15:C18"/>
    <mergeCell ref="C19:C20"/>
    <mergeCell ref="A7:C11"/>
  </mergeCells>
  <pageMargins left="0.708661417322835" right="0.511811023622047" top="0.551181102362205" bottom="0.551181102362205" header="0.31496062992126" footer="0.31496062992126"/>
  <pageSetup paperSize="9" scale="61"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uos</cp:lastModifiedBy>
  <dcterms:created xsi:type="dcterms:W3CDTF">2015-06-08T02:17:00Z</dcterms:created>
  <cp:lastPrinted>2020-04-25T10:17:00Z</cp:lastPrinted>
  <dcterms:modified xsi:type="dcterms:W3CDTF">2024-08-14T12:43:13Z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1E1106250A2143A5A4F6B76CF8245594_13</vt:lpwstr>
  </property>
</Properties>
</file>