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pi\Desktop\北京妇幼保健院-绩效自评表定稿\"/>
    </mc:Choice>
  </mc:AlternateContent>
  <bookViews>
    <workbookView xWindow="0" yWindow="0" windowWidth="20745" windowHeight="104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4" i="1" l="1"/>
  <c r="I10" i="1"/>
  <c r="J9" i="1"/>
  <c r="I9" i="1"/>
</calcChain>
</file>

<file path=xl/sharedStrings.xml><?xml version="1.0" encoding="utf-8"?>
<sst xmlns="http://schemas.openxmlformats.org/spreadsheetml/2006/main" count="110" uniqueCount="82">
  <si>
    <t>附件3</t>
  </si>
  <si>
    <r>
      <rPr>
        <b/>
        <sz val="16"/>
        <color theme="1"/>
        <rFont val="宋体"/>
        <family val="3"/>
        <charset val="134"/>
      </rPr>
      <t>妇幼保健管理</t>
    </r>
    <r>
      <rPr>
        <b/>
        <sz val="16"/>
        <color rgb="FF000000"/>
        <rFont val="宋体"/>
        <family val="3"/>
        <charset val="134"/>
      </rPr>
      <t xml:space="preserve">项目支出绩效自评表 </t>
    </r>
  </si>
  <si>
    <t>（2023年度）</t>
  </si>
  <si>
    <t>项目名称</t>
  </si>
  <si>
    <t>妇幼保健管理</t>
  </si>
  <si>
    <t>主管部门</t>
  </si>
  <si>
    <t>北京市卫生健康委员会</t>
  </si>
  <si>
    <t>实施单位</t>
  </si>
  <si>
    <t>北京妇幼保健院</t>
  </si>
  <si>
    <t>项目负责人</t>
  </si>
  <si>
    <t>李一辰、沈洁、武明辉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</si>
  <si>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</si>
  <si>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</si>
  <si>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</si>
  <si>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</si>
  <si>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</si>
  <si>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</si>
  <si>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</si>
  <si>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</si>
  <si>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</si>
  <si>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</si>
  <si>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</si>
  <si>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</si>
  <si>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</si>
  <si>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</si>
  <si>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</si>
  <si>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</si>
  <si>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r>
      <rPr>
        <sz val="12"/>
        <color rgb="FF000000"/>
        <rFont val="宋体"/>
        <family val="3"/>
        <charset val="134"/>
      </rPr>
      <t>开展人员技能培训与考核；推广儿童保健信息化管理；印发社区及托幼机构使用的各类儿童保健记录等相关的表、卡、册及儿童保健宣传品的制作；开展儿童保健相关管理和服务能力建设的专家研讨与宣传资料撰写；开展专题研讨、现场督导质控等工作；制作、印刷下发相关资料。完成全市妇女保健及妇幼信息管理及业务培训；开展专题研讨、现场督导质控等工作；制作、印刷下发相关资料</t>
    </r>
    <r>
      <rPr>
        <sz val="12"/>
        <color rgb="FF000000"/>
        <rFont val="宋体"/>
        <family val="3"/>
        <charset val="134"/>
      </rPr>
      <t>。</t>
    </r>
  </si>
  <si>
    <r>
      <rPr>
        <sz val="12"/>
        <color rgb="FF000000"/>
        <rFont val="宋体"/>
        <family val="3"/>
        <charset val="134"/>
      </rPr>
      <t>完成人员技能培训与考核；推广儿童保健信息化管理；印发社区及托幼机构使用的各类儿童保健记录等相关的表、卡、册及儿童保健宣传品的制作；开展儿童保健相关管理和服务能力建设的专家研讨与宣传资料撰写；开展专题研讨、对17区的现场督导质控等工作；制作、印刷下发相关资料。完成全市妇女保健及妇幼信息管理及业务培训；开展专题研讨、对17区的现场督导质控等工作；制作、印刷下发相关资料</t>
    </r>
    <r>
      <rPr>
        <sz val="12"/>
        <color rgb="FF000000"/>
        <rFont val="宋体"/>
        <family val="3"/>
        <charset val="134"/>
      </rPr>
      <t>。</t>
    </r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</si>
  <si>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</si>
  <si>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</si>
  <si>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</si>
  <si>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</si>
  <si>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</si>
  <si>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</si>
  <si>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</si>
  <si>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</si>
  <si>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</si>
  <si>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</si>
  <si>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完成各种工作表册的印刷及制作</t>
  </si>
  <si>
    <t>提供安全服务</t>
  </si>
  <si>
    <t>1年</t>
  </si>
  <si>
    <t>完成节育手术并发症评审</t>
  </si>
  <si>
    <t>网络安全等级保护测评</t>
  </si>
  <si>
    <t>2个</t>
  </si>
  <si>
    <t>完成儿童保健工作质控</t>
  </si>
  <si>
    <t>完成计划生育服务督导</t>
  </si>
  <si>
    <t>质量指标</t>
  </si>
  <si>
    <t>控制节育手术并发症发生率</t>
  </si>
  <si>
    <t>≤0.04%</t>
  </si>
  <si>
    <t>为育龄夫妇提供安全、优质的计划生育技术服务</t>
  </si>
  <si>
    <t>定性完成</t>
  </si>
  <si>
    <t>完成</t>
  </si>
  <si>
    <t>安全服务</t>
  </si>
  <si>
    <t>7*24小时</t>
  </si>
  <si>
    <t>学员对相关知识、技能的掌握程度</t>
  </si>
  <si>
    <t>定性掌握</t>
  </si>
  <si>
    <t>掌握</t>
  </si>
  <si>
    <t>时效指标</t>
  </si>
  <si>
    <t>按照具体工作进度，年内完成全年度资金支付</t>
  </si>
  <si>
    <t>年内完成全年度资金支付</t>
  </si>
  <si>
    <t>成本指标</t>
  </si>
  <si>
    <t>经济成本指标</t>
  </si>
  <si>
    <t>成本控制数</t>
  </si>
  <si>
    <t>≤318.8598万元</t>
  </si>
  <si>
    <t>实际支出318.8598万元</t>
  </si>
  <si>
    <t>效果指标</t>
  </si>
  <si>
    <t>效益
指标</t>
  </si>
  <si>
    <t>节育手术并发症发生率控制在万分之4以下，保障妇女生殖健康</t>
  </si>
  <si>
    <t>对规范妇幼保健服务管理水平的保障作用</t>
  </si>
  <si>
    <t>显著</t>
  </si>
  <si>
    <t>保证业务信息系统安全稳定运行</t>
  </si>
  <si>
    <t>支撑材料、量化程度有待加强</t>
  </si>
  <si>
    <t>显著提高妇幼卫生整体水平的促进作用</t>
  </si>
  <si>
    <t>5岁以下儿童死亡率控制在万分之四以下</t>
  </si>
  <si>
    <t>满意度指标</t>
  </si>
  <si>
    <t>服务对象满意度指标</t>
  </si>
  <si>
    <t>服务对象满意度</t>
  </si>
  <si>
    <t>≥80%</t>
  </si>
  <si>
    <t>支撑材料有待加强</t>
  </si>
  <si>
    <t>总分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</si>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</sst>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.00_ "/>
    <numFmt numFmtId="179" formatCode="0_);[Red]\(0\)"/>
  </numFmts>
  <fonts count="13">
    <font>
      <sz val="11"/>
      <color theme="1"/>
      <name val="等线"/>
      <charset val="134"/>
      <scheme val="minor"/>
    </font>
    <font>
      <sz val="14"/>
      <color theme="1"/>
      <name val="宋体"/>
      <charset val="134"/>
    </font>
    <font>
      <b/>
      <sz val="16"/>
      <color theme="1"/>
      <name val="宋体"/>
      <charset val="134"/>
    </font>
    <font>
      <sz val="16"/>
      <color theme="1"/>
      <name val="仿宋_GB2312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b/>
      <sz val="16"/>
      <color rgb="FF000000"/>
      <name val="宋体"/>
      <family val="3"/>
      <charset val="134"/>
    </font>
    <font>
      <b/>
      <sz val="16"/>
      <color theme="1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9" fillId="0" borderId="0" applyFont="0" applyFill="0" applyBorder="0" applyAlignment="0" applyProtection="0">
      <alignment vertical="center"/>
    </xf>
    <xf numFmtId="0" fontId="7" fillId="0" borderId="0"/>
  </cellStyleXfs>
  <cellXfs count="41">
    <xf numFmtId="0" fontId="0" fillId="0" borderId="0" xfId="0"/>
    <xf numFmtId="178" fontId="0" fillId="0" borderId="0" xfId="0" applyNumberFormat="1"/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178" fontId="5" fillId="0" borderId="0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8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0" fontId="5" fillId="0" borderId="1" xfId="1" applyNumberFormat="1" applyFont="1" applyBorder="1" applyAlignment="1">
      <alignment horizontal="center" vertical="center"/>
    </xf>
    <xf numFmtId="178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textRotation="255"/>
    </xf>
    <xf numFmtId="0" fontId="6" fillId="0" borderId="1" xfId="0" applyFont="1" applyBorder="1" applyAlignment="1">
      <alignment horizontal="center" vertical="center" wrapText="1"/>
    </xf>
    <xf numFmtId="9" fontId="5" fillId="0" borderId="1" xfId="1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/>
    </xf>
    <xf numFmtId="179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0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0" fontId="5" fillId="0" borderId="1" xfId="0" applyNumberFormat="1" applyFont="1" applyFill="1" applyBorder="1" applyAlignment="1">
      <alignment horizontal="center" vertical="center"/>
    </xf>
    <xf numFmtId="179" fontId="5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8" fontId="8" fillId="0" borderId="1" xfId="0" applyNumberFormat="1" applyFont="1" applyBorder="1" applyAlignment="1">
      <alignment horizontal="center" vertical="center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</xdr:colOff>
      <xdr:row>7</xdr:row>
      <xdr:rowOff>28575</xdr:rowOff>
    </xdr:from>
    <xdr:to>
      <xdr:col>3</xdr:col>
      <xdr:colOff>1333499</xdr:colOff>
      <xdr:row>7</xdr:row>
      <xdr:rowOff>342900</xdr:rowOff>
    </xdr:to>
    <xdr:sp macro="" textlink="">
      <xdr:nvSpPr>
        <xdr:cNvPr id="1025" name="直接箭头连接符 1"/>
        <xdr:cNvSpPr>
          <a:spLocks noChangeShapeType="1"/>
        </xdr:cNvSpPr>
      </xdr:nvSpPr>
      <xdr:spPr>
        <a:xfrm>
          <a:off x="1971675" y="224663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tabSelected="1" zoomScale="73" zoomScaleNormal="73" workbookViewId="0">
      <selection activeCell="O14" sqref="O14"/>
    </sheetView>
  </sheetViews>
  <sheetFormatPr defaultColWidth="9" defaultRowHeight="14.25"/>
  <cols>
    <col min="1" max="1" width="5.375" customWidth="1"/>
    <col min="2" max="2" width="7.75" customWidth="1"/>
    <col min="3" max="3" width="12.25" customWidth="1"/>
    <col min="4" max="4" width="36.875" customWidth="1"/>
    <col min="5" max="5" width="27.5" customWidth="1"/>
    <col min="6" max="6" width="16.5" customWidth="1"/>
    <col min="7" max="7" width="16.125" customWidth="1"/>
    <col min="8" max="8" width="10.125" customWidth="1"/>
    <col min="9" max="9" width="9.75" style="1" customWidth="1"/>
    <col min="10" max="10" width="18.5" customWidth="1"/>
  </cols>
  <sheetData>
    <row r="1" spans="1:10" ht="26.25" customHeight="1">
      <c r="A1" s="3" t="s">
        <v>0</v>
      </c>
      <c r="B1" s="3"/>
    </row>
    <row r="2" spans="1:10" ht="26.25" customHeight="1">
      <c r="A2" s="2"/>
      <c r="B2" s="2"/>
    </row>
    <row r="3" spans="1:10" ht="33.950000000000003" customHeight="1">
      <c r="A3" s="7" t="s">
        <v>1</v>
      </c>
      <c r="B3" s="8"/>
      <c r="C3" s="8"/>
      <c r="D3" s="8"/>
      <c r="E3" s="8"/>
      <c r="F3" s="8"/>
      <c r="G3" s="8"/>
      <c r="H3" s="8"/>
      <c r="I3" s="9"/>
      <c r="J3" s="8"/>
    </row>
    <row r="4" spans="1:10" ht="18.75" customHeight="1">
      <c r="A4" s="10" t="s">
        <v>2</v>
      </c>
      <c r="B4" s="10"/>
      <c r="C4" s="10"/>
      <c r="D4" s="10"/>
      <c r="E4" s="10"/>
      <c r="F4" s="10"/>
      <c r="G4" s="10"/>
      <c r="H4" s="10"/>
      <c r="I4" s="11"/>
      <c r="J4" s="10"/>
    </row>
    <row r="5" spans="1:10" ht="29.25" customHeight="1">
      <c r="A5" s="12" t="s">
        <v>3</v>
      </c>
      <c r="B5" s="12"/>
      <c r="C5" s="12"/>
      <c r="D5" s="13" t="s">
        <v>4</v>
      </c>
      <c r="E5" s="13"/>
      <c r="F5" s="13"/>
      <c r="G5" s="13"/>
      <c r="H5" s="13"/>
      <c r="I5" s="14"/>
      <c r="J5" s="13"/>
    </row>
    <row r="6" spans="1:10" ht="20.100000000000001" customHeight="1">
      <c r="A6" s="12" t="s">
        <v>5</v>
      </c>
      <c r="B6" s="12"/>
      <c r="C6" s="12"/>
      <c r="D6" s="12" t="s">
        <v>6</v>
      </c>
      <c r="E6" s="12"/>
      <c r="F6" s="15"/>
      <c r="G6" s="15" t="s">
        <v>7</v>
      </c>
      <c r="H6" s="16" t="s">
        <v>8</v>
      </c>
      <c r="I6" s="17"/>
      <c r="J6" s="16"/>
    </row>
    <row r="7" spans="1:10" ht="20.100000000000001" customHeight="1">
      <c r="A7" s="12" t="s">
        <v>9</v>
      </c>
      <c r="B7" s="12"/>
      <c r="C7" s="12"/>
      <c r="D7" s="12" t="s">
        <v>10</v>
      </c>
      <c r="E7" s="12"/>
      <c r="F7" s="15"/>
      <c r="G7" s="15" t="s">
        <v>11</v>
      </c>
      <c r="H7" s="16">
        <v>52275313</v>
      </c>
      <c r="I7" s="17"/>
      <c r="J7" s="16"/>
    </row>
    <row r="8" spans="1:10" ht="45.75" customHeight="1">
      <c r="A8" s="16" t="s">
        <v>12</v>
      </c>
      <c r="B8" s="16"/>
      <c r="C8" s="16"/>
      <c r="D8" s="15"/>
      <c r="E8" s="18" t="s">
        <v>13</v>
      </c>
      <c r="F8" s="18" t="s">
        <v>14</v>
      </c>
      <c r="G8" s="18" t="s">
        <v>15</v>
      </c>
      <c r="H8" s="18" t="s">
        <v>16</v>
      </c>
      <c r="I8" s="19" t="s">
        <v>17</v>
      </c>
      <c r="J8" s="15" t="s">
        <v>18</v>
      </c>
    </row>
    <row r="9" spans="1:10" ht="24" customHeight="1">
      <c r="A9" s="16"/>
      <c r="B9" s="16"/>
      <c r="C9" s="16"/>
      <c r="D9" s="15" t="s">
        <v>19</v>
      </c>
      <c r="E9" s="20">
        <v>318.85980000000001</v>
      </c>
      <c r="F9" s="20">
        <v>318.85980000000001</v>
      </c>
      <c r="G9" s="20">
        <v>318.85980000000001</v>
      </c>
      <c r="H9" s="15">
        <v>10</v>
      </c>
      <c r="I9" s="21">
        <f>G9/F9</f>
        <v>1</v>
      </c>
      <c r="J9" s="19">
        <f>10*I9</f>
        <v>10</v>
      </c>
    </row>
    <row r="10" spans="1:10" ht="34.5" customHeight="1">
      <c r="A10" s="16"/>
      <c r="B10" s="16"/>
      <c r="C10" s="16"/>
      <c r="D10" s="18" t="s">
        <v>20</v>
      </c>
      <c r="E10" s="20">
        <v>318.85980000000001</v>
      </c>
      <c r="F10" s="20">
        <v>318.85980000000001</v>
      </c>
      <c r="G10" s="20">
        <v>318.85980000000001</v>
      </c>
      <c r="H10" s="15" t="s">
        <v>21</v>
      </c>
      <c r="I10" s="21">
        <f>G10/F10</f>
        <v>1</v>
      </c>
      <c r="J10" s="18" t="s">
        <v>21</v>
      </c>
    </row>
    <row r="11" spans="1:10" ht="24.95" customHeight="1">
      <c r="A11" s="16"/>
      <c r="B11" s="16"/>
      <c r="C11" s="16"/>
      <c r="D11" s="15" t="s">
        <v>22</v>
      </c>
      <c r="E11" s="15" t="s">
        <v>21</v>
      </c>
      <c r="F11" s="15" t="s">
        <v>21</v>
      </c>
      <c r="G11" s="15" t="s">
        <v>21</v>
      </c>
      <c r="H11" s="15" t="s">
        <v>21</v>
      </c>
      <c r="I11" s="22" t="s">
        <v>21</v>
      </c>
      <c r="J11" s="18" t="s">
        <v>21</v>
      </c>
    </row>
    <row r="12" spans="1:10" ht="18.95" customHeight="1">
      <c r="A12" s="16"/>
      <c r="B12" s="16"/>
      <c r="C12" s="16"/>
      <c r="D12" s="15" t="s">
        <v>23</v>
      </c>
      <c r="E12" s="15" t="s">
        <v>21</v>
      </c>
      <c r="F12" s="15" t="s">
        <v>21</v>
      </c>
      <c r="G12" s="15" t="s">
        <v>21</v>
      </c>
      <c r="H12" s="15" t="s">
        <v>21</v>
      </c>
      <c r="I12" s="22" t="s">
        <v>21</v>
      </c>
      <c r="J12" s="18" t="s">
        <v>21</v>
      </c>
    </row>
    <row r="13" spans="1:10" ht="26.1" customHeight="1">
      <c r="A13" s="23" t="s">
        <v>24</v>
      </c>
      <c r="B13" s="16" t="s">
        <v>25</v>
      </c>
      <c r="C13" s="16"/>
      <c r="D13" s="16"/>
      <c r="E13" s="16"/>
      <c r="F13" s="16" t="s">
        <v>26</v>
      </c>
      <c r="G13" s="16"/>
      <c r="H13" s="16"/>
      <c r="I13" s="17"/>
      <c r="J13" s="16"/>
    </row>
    <row r="14" spans="1:10" ht="111" customHeight="1">
      <c r="A14" s="23"/>
      <c r="B14" s="16" t="s">
        <v>27</v>
      </c>
      <c r="C14" s="16"/>
      <c r="D14" s="16"/>
      <c r="E14" s="16"/>
      <c r="F14" s="16" t="s">
        <v>28</v>
      </c>
      <c r="G14" s="16"/>
      <c r="H14" s="16"/>
      <c r="I14" s="17"/>
      <c r="J14" s="16"/>
    </row>
    <row r="15" spans="1:10" ht="45" customHeight="1">
      <c r="A15" s="23" t="s">
        <v>29</v>
      </c>
      <c r="B15" s="18" t="s">
        <v>30</v>
      </c>
      <c r="C15" s="15" t="s">
        <v>31</v>
      </c>
      <c r="D15" s="15" t="s">
        <v>32</v>
      </c>
      <c r="E15" s="15" t="s">
        <v>33</v>
      </c>
      <c r="F15" s="16" t="s">
        <v>34</v>
      </c>
      <c r="G15" s="16"/>
      <c r="H15" s="18" t="s">
        <v>35</v>
      </c>
      <c r="I15" s="19" t="s">
        <v>18</v>
      </c>
      <c r="J15" s="18" t="s">
        <v>36</v>
      </c>
    </row>
    <row r="16" spans="1:10" ht="36" customHeight="1">
      <c r="A16" s="23"/>
      <c r="B16" s="24" t="s">
        <v>37</v>
      </c>
      <c r="C16" s="12" t="s">
        <v>38</v>
      </c>
      <c r="D16" s="18" t="s">
        <v>39</v>
      </c>
      <c r="E16" s="25">
        <v>1</v>
      </c>
      <c r="F16" s="26">
        <v>1</v>
      </c>
      <c r="G16" s="26"/>
      <c r="H16" s="18">
        <v>4</v>
      </c>
      <c r="I16" s="27">
        <v>4</v>
      </c>
      <c r="J16" s="18"/>
    </row>
    <row r="17" spans="1:10" ht="36" customHeight="1">
      <c r="A17" s="23"/>
      <c r="B17" s="24"/>
      <c r="C17" s="12"/>
      <c r="D17" s="18" t="s">
        <v>40</v>
      </c>
      <c r="E17" s="18" t="s">
        <v>41</v>
      </c>
      <c r="F17" s="28" t="s">
        <v>41</v>
      </c>
      <c r="G17" s="28"/>
      <c r="H17" s="18">
        <v>3</v>
      </c>
      <c r="I17" s="27">
        <v>3</v>
      </c>
      <c r="J17" s="18"/>
    </row>
    <row r="18" spans="1:10" ht="36" customHeight="1">
      <c r="A18" s="23"/>
      <c r="B18" s="24"/>
      <c r="C18" s="12"/>
      <c r="D18" s="18" t="s">
        <v>42</v>
      </c>
      <c r="E18" s="25">
        <v>1</v>
      </c>
      <c r="F18" s="29">
        <v>1</v>
      </c>
      <c r="G18" s="29"/>
      <c r="H18" s="18">
        <v>4</v>
      </c>
      <c r="I18" s="27">
        <v>4</v>
      </c>
      <c r="J18" s="18"/>
    </row>
    <row r="19" spans="1:10" ht="36" customHeight="1">
      <c r="A19" s="23"/>
      <c r="B19" s="24"/>
      <c r="C19" s="12"/>
      <c r="D19" s="18" t="s">
        <v>43</v>
      </c>
      <c r="E19" s="18" t="s">
        <v>44</v>
      </c>
      <c r="F19" s="28" t="s">
        <v>44</v>
      </c>
      <c r="G19" s="28"/>
      <c r="H19" s="18">
        <v>4</v>
      </c>
      <c r="I19" s="27">
        <v>4</v>
      </c>
      <c r="J19" s="18"/>
    </row>
    <row r="20" spans="1:10" ht="36" customHeight="1">
      <c r="A20" s="23"/>
      <c r="B20" s="24"/>
      <c r="C20" s="12"/>
      <c r="D20" s="18" t="s">
        <v>45</v>
      </c>
      <c r="E20" s="25">
        <v>1</v>
      </c>
      <c r="F20" s="29">
        <v>1</v>
      </c>
      <c r="G20" s="29"/>
      <c r="H20" s="18">
        <v>3</v>
      </c>
      <c r="I20" s="27">
        <v>3</v>
      </c>
      <c r="J20" s="18"/>
    </row>
    <row r="21" spans="1:10" ht="34.5" customHeight="1">
      <c r="A21" s="23"/>
      <c r="B21" s="24"/>
      <c r="C21" s="12"/>
      <c r="D21" s="18" t="s">
        <v>46</v>
      </c>
      <c r="E21" s="25">
        <v>1</v>
      </c>
      <c r="F21" s="29">
        <v>1</v>
      </c>
      <c r="G21" s="29"/>
      <c r="H21" s="18">
        <v>3</v>
      </c>
      <c r="I21" s="27">
        <v>3</v>
      </c>
      <c r="J21" s="18"/>
    </row>
    <row r="22" spans="1:10" ht="34.5" customHeight="1">
      <c r="A22" s="23"/>
      <c r="B22" s="24"/>
      <c r="C22" s="12" t="s">
        <v>47</v>
      </c>
      <c r="D22" s="18" t="s">
        <v>48</v>
      </c>
      <c r="E22" s="18" t="s">
        <v>49</v>
      </c>
      <c r="F22" s="28" t="s">
        <v>49</v>
      </c>
      <c r="G22" s="28"/>
      <c r="H22" s="18">
        <v>4</v>
      </c>
      <c r="I22" s="27">
        <v>4</v>
      </c>
      <c r="J22" s="18"/>
    </row>
    <row r="23" spans="1:10" ht="35.25" customHeight="1">
      <c r="A23" s="23"/>
      <c r="B23" s="24"/>
      <c r="C23" s="12"/>
      <c r="D23" s="18" t="s">
        <v>50</v>
      </c>
      <c r="E23" s="18" t="s">
        <v>51</v>
      </c>
      <c r="F23" s="28" t="s">
        <v>52</v>
      </c>
      <c r="G23" s="28"/>
      <c r="H23" s="18">
        <v>4</v>
      </c>
      <c r="I23" s="27">
        <v>4</v>
      </c>
      <c r="J23" s="18"/>
    </row>
    <row r="24" spans="1:10" ht="39.950000000000003" customHeight="1">
      <c r="A24" s="23"/>
      <c r="B24" s="24"/>
      <c r="C24" s="12"/>
      <c r="D24" s="18" t="s">
        <v>53</v>
      </c>
      <c r="E24" s="18" t="s">
        <v>54</v>
      </c>
      <c r="F24" s="28" t="s">
        <v>54</v>
      </c>
      <c r="G24" s="28"/>
      <c r="H24" s="18">
        <v>3</v>
      </c>
      <c r="I24" s="27">
        <v>3</v>
      </c>
      <c r="J24" s="18"/>
    </row>
    <row r="25" spans="1:10" ht="33.950000000000003" customHeight="1">
      <c r="A25" s="23"/>
      <c r="B25" s="24"/>
      <c r="C25" s="12"/>
      <c r="D25" s="18" t="s">
        <v>55</v>
      </c>
      <c r="E25" s="30" t="s">
        <v>56</v>
      </c>
      <c r="F25" s="31" t="s">
        <v>57</v>
      </c>
      <c r="G25" s="31"/>
      <c r="H25" s="18">
        <v>4</v>
      </c>
      <c r="I25" s="27">
        <v>4</v>
      </c>
      <c r="J25" s="18"/>
    </row>
    <row r="26" spans="1:10" ht="30.75" customHeight="1">
      <c r="A26" s="23"/>
      <c r="B26" s="24"/>
      <c r="C26" s="15" t="s">
        <v>58</v>
      </c>
      <c r="D26" s="18" t="s">
        <v>59</v>
      </c>
      <c r="E26" s="15" t="s">
        <v>51</v>
      </c>
      <c r="F26" s="28" t="s">
        <v>60</v>
      </c>
      <c r="G26" s="28"/>
      <c r="H26" s="18">
        <v>4</v>
      </c>
      <c r="I26" s="27">
        <v>4</v>
      </c>
      <c r="J26" s="18"/>
    </row>
    <row r="27" spans="1:10" ht="53.25" customHeight="1">
      <c r="A27" s="23"/>
      <c r="B27" s="18" t="s">
        <v>61</v>
      </c>
      <c r="C27" s="18" t="s">
        <v>62</v>
      </c>
      <c r="D27" s="18" t="s">
        <v>63</v>
      </c>
      <c r="E27" s="32" t="s">
        <v>64</v>
      </c>
      <c r="F27" s="28" t="s">
        <v>65</v>
      </c>
      <c r="G27" s="28"/>
      <c r="H27" s="18">
        <v>10</v>
      </c>
      <c r="I27" s="27">
        <v>10</v>
      </c>
      <c r="J27" s="18"/>
    </row>
    <row r="28" spans="1:10" ht="57" customHeight="1">
      <c r="A28" s="23"/>
      <c r="B28" s="24" t="s">
        <v>66</v>
      </c>
      <c r="C28" s="24" t="s">
        <v>67</v>
      </c>
      <c r="D28" s="18" t="s">
        <v>68</v>
      </c>
      <c r="E28" s="15" t="s">
        <v>51</v>
      </c>
      <c r="F28" s="33" t="s">
        <v>52</v>
      </c>
      <c r="G28" s="33"/>
      <c r="H28" s="18">
        <v>6</v>
      </c>
      <c r="I28" s="27">
        <v>6</v>
      </c>
      <c r="J28" s="18"/>
    </row>
    <row r="29" spans="1:10" ht="58.5" customHeight="1">
      <c r="A29" s="23"/>
      <c r="B29" s="24"/>
      <c r="C29" s="24"/>
      <c r="D29" s="18" t="s">
        <v>69</v>
      </c>
      <c r="E29" s="30" t="s">
        <v>51</v>
      </c>
      <c r="F29" s="31" t="s">
        <v>70</v>
      </c>
      <c r="G29" s="31"/>
      <c r="H29" s="18">
        <v>6</v>
      </c>
      <c r="I29" s="27">
        <v>6</v>
      </c>
      <c r="J29" s="18"/>
    </row>
    <row r="30" spans="1:10" ht="42" customHeight="1">
      <c r="A30" s="23"/>
      <c r="B30" s="24"/>
      <c r="C30" s="24"/>
      <c r="D30" s="18" t="s">
        <v>71</v>
      </c>
      <c r="E30" s="15" t="s">
        <v>51</v>
      </c>
      <c r="F30" s="28" t="s">
        <v>52</v>
      </c>
      <c r="G30" s="28"/>
      <c r="H30" s="18">
        <v>6</v>
      </c>
      <c r="I30" s="27">
        <v>5</v>
      </c>
      <c r="J30" s="18" t="s">
        <v>72</v>
      </c>
    </row>
    <row r="31" spans="1:10" ht="53.25" customHeight="1">
      <c r="A31" s="23"/>
      <c r="B31" s="24"/>
      <c r="C31" s="24"/>
      <c r="D31" s="18" t="s">
        <v>73</v>
      </c>
      <c r="E31" s="15" t="s">
        <v>51</v>
      </c>
      <c r="F31" s="28" t="s">
        <v>52</v>
      </c>
      <c r="G31" s="28"/>
      <c r="H31" s="18">
        <v>6</v>
      </c>
      <c r="I31" s="27">
        <v>6</v>
      </c>
      <c r="J31" s="18"/>
    </row>
    <row r="32" spans="1:10" ht="34.5" customHeight="1">
      <c r="A32" s="23"/>
      <c r="B32" s="24"/>
      <c r="C32" s="24"/>
      <c r="D32" s="18" t="s">
        <v>74</v>
      </c>
      <c r="E32" s="15" t="s">
        <v>51</v>
      </c>
      <c r="F32" s="33" t="s">
        <v>52</v>
      </c>
      <c r="G32" s="33"/>
      <c r="H32" s="18">
        <v>6</v>
      </c>
      <c r="I32" s="27">
        <v>6</v>
      </c>
      <c r="J32" s="18"/>
    </row>
    <row r="33" spans="1:10" ht="69" customHeight="1">
      <c r="A33" s="23"/>
      <c r="B33" s="34" t="s">
        <v>75</v>
      </c>
      <c r="C33" s="34" t="s">
        <v>76</v>
      </c>
      <c r="D33" s="35" t="s">
        <v>77</v>
      </c>
      <c r="E33" s="15" t="s">
        <v>78</v>
      </c>
      <c r="F33" s="36">
        <v>0.97</v>
      </c>
      <c r="G33" s="13"/>
      <c r="H33" s="18">
        <v>10</v>
      </c>
      <c r="I33" s="37">
        <v>9</v>
      </c>
      <c r="J33" s="18" t="s">
        <v>79</v>
      </c>
    </row>
    <row r="34" spans="1:10" ht="32.25" customHeight="1">
      <c r="A34" s="38" t="s">
        <v>80</v>
      </c>
      <c r="B34" s="38"/>
      <c r="C34" s="38"/>
      <c r="D34" s="38"/>
      <c r="E34" s="38"/>
      <c r="F34" s="38"/>
      <c r="G34" s="38"/>
      <c r="H34" s="39">
        <v>100</v>
      </c>
      <c r="I34" s="40">
        <f>SUM(I16:I33)+J9</f>
        <v>98</v>
      </c>
      <c r="J34" s="15"/>
    </row>
    <row r="35" spans="1:10" ht="153.6" customHeight="1">
      <c r="A35" s="4" t="s">
        <v>81</v>
      </c>
      <c r="B35" s="5"/>
      <c r="C35" s="5"/>
      <c r="D35" s="5"/>
      <c r="E35" s="5"/>
      <c r="F35" s="5"/>
      <c r="G35" s="5"/>
      <c r="H35" s="5"/>
      <c r="I35" s="6"/>
      <c r="J35" s="5"/>
    </row>
  </sheetData>
  <mergeCells count="44">
    <mergeCell ref="A8:C12"/>
    <mergeCell ref="A13:A14"/>
    <mergeCell ref="A15:A33"/>
    <mergeCell ref="B16:B26"/>
    <mergeCell ref="B28:B32"/>
    <mergeCell ref="C16:C21"/>
    <mergeCell ref="C22:C25"/>
    <mergeCell ref="C28:C32"/>
    <mergeCell ref="F31:G31"/>
    <mergeCell ref="F32:G32"/>
    <mergeCell ref="F33:G33"/>
    <mergeCell ref="A34:G34"/>
    <mergeCell ref="A35:J35"/>
    <mergeCell ref="F26:G26"/>
    <mergeCell ref="F27:G27"/>
    <mergeCell ref="F28:G28"/>
    <mergeCell ref="F29:G29"/>
    <mergeCell ref="F30:G30"/>
    <mergeCell ref="F21:G21"/>
    <mergeCell ref="F22:G22"/>
    <mergeCell ref="F23:G23"/>
    <mergeCell ref="F24:G24"/>
    <mergeCell ref="F25:G25"/>
    <mergeCell ref="F16:G16"/>
    <mergeCell ref="F17:G17"/>
    <mergeCell ref="F18:G18"/>
    <mergeCell ref="F19:G19"/>
    <mergeCell ref="F20:G20"/>
    <mergeCell ref="B13:E13"/>
    <mergeCell ref="F13:J13"/>
    <mergeCell ref="B14:E14"/>
    <mergeCell ref="F14:J14"/>
    <mergeCell ref="F15:G15"/>
    <mergeCell ref="A6:C6"/>
    <mergeCell ref="D6:E6"/>
    <mergeCell ref="H6:J6"/>
    <mergeCell ref="A7:C7"/>
    <mergeCell ref="D7:E7"/>
    <mergeCell ref="H7:J7"/>
    <mergeCell ref="A1:B1"/>
    <mergeCell ref="A3:J3"/>
    <mergeCell ref="A4:J4"/>
    <mergeCell ref="A5:C5"/>
    <mergeCell ref="D5:J5"/>
  </mergeCells>
  <phoneticPr fontId="12" type="noConversion"/>
  <printOptions horizontalCentered="1"/>
  <pageMargins left="0.511811023622047" right="0.511811023622047" top="0.94488188976377996" bottom="0.55118110236220497" header="0.31496062992126" footer="0.31496062992126"/>
  <pageSetup paperSize="9" scale="5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pi</cp:lastModifiedBy>
  <cp:lastPrinted>2023-05-22T00:45:00Z</cp:lastPrinted>
  <dcterms:created xsi:type="dcterms:W3CDTF">2015-06-05T18:17:00Z</dcterms:created>
  <dcterms:modified xsi:type="dcterms:W3CDTF">2024-05-17T00:40:08Z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210A2B10CC3644E0BD679F9BF601E158_13</vt:lpwstr>
  </property>
</Properties>
</file>