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_FilterDatabase" localSheetId="0" hidden="1">Sheet1!$A$14:$J$23</definedName>
    <definedName name="_xlnm.Print_Area" localSheetId="0">Sheet1!$A$1:$J$23</definedName>
  </definedNames>
  <calcPr calcId="144525"/>
</workbook>
</file>

<file path=xl/sharedStrings.xml><?xml version="1.0" encoding="utf-8"?>
<sst xmlns="http://schemas.openxmlformats.org/spreadsheetml/2006/main" count="81" uniqueCount="69">
  <si>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</si>
  <si>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</si>
  <si>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</si>
  <si>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</si>
  <si>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设备购置—中药与康复专业实训设备购置及教学资源建设项目</t>
  </si>
  <si>
    <t>主管部门</t>
  </si>
  <si>
    <t>北京市卫生健康委员会</t>
  </si>
  <si>
    <t>实施单位</t>
  </si>
  <si>
    <t>北京卫生职业学院</t>
  </si>
  <si>
    <t>项目负责人</t>
  </si>
  <si>
    <t>卜训生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</si>
  <si>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</si>
  <si>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</si>
  <si>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</si>
  <si>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</si>
  <si>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</si>
  <si>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</si>
  <si>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</si>
  <si>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</si>
  <si>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</si>
  <si>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</si>
  <si>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</si>
  <si>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</si>
  <si>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</si>
  <si>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</si>
  <si>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</si>
  <si>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</si>
  <si>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中药及康复专业实训设备购置及教学资源制作，中药学专业建设逐步完成配备国内一流仪器设备、独具中医药特色，具有中药鉴定与质量分析、中医药文化传承等优质实践资源，高水平专业化的“教、学、做、评”一体化中药专业实践教学基地；打造信息化教学资源丰富、人员齐备、业务水平高、定位准确、办学特色突出，有示范和引领作用，具备“北京特色”和“卫职特色”的服务于首都中医药教育发展和创新的特色专业。</t>
  </si>
  <si>
    <t>通过中药及康复专业实训设备购置及教学资源制作，有效改善了中药学专业和康复专业实践教学硬件条件，满足了中药学专业和康复专业学生实践教学和技能训练的需求，中药学专业建设逐步完成配备国内一流仪器设备、独具中医药特色，具有中药鉴定与质量分析、中医药文化传承等优质实践资源，高水平专业化的“教、学、做、评”一体化中药专业实践教学基地；打造信息化教学资源丰富、人员齐备、业务水平高、定位准确、办学特色突出，有示范和引领作用，具备“北京特色”和“卫职特色”的服务于首都中医药教育发展和创新的特色专业，达成了年度总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</si>
  <si>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</si>
  <si>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</si>
  <si>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</si>
  <si>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</si>
  <si>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</si>
  <si>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</si>
  <si>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</si>
  <si>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</si>
  <si>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</si>
  <si>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</si>
  <si>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购置设备数量</t>
  </si>
  <si>
    <t>17项</t>
  </si>
  <si>
    <t>已完成购置设备数量17项。</t>
  </si>
  <si>
    <t>无</t>
  </si>
  <si>
    <t>质量指标</t>
  </si>
  <si>
    <t>稳定可靠，满足教学、科研、展示等实际需求</t>
  </si>
  <si>
    <t>验收合格率100%</t>
  </si>
  <si>
    <t>时效指标</t>
  </si>
  <si>
    <t>项目完成时间</t>
  </si>
  <si>
    <t>12月</t>
  </si>
  <si>
    <t>12月完成</t>
  </si>
  <si>
    <t>成本指标（10分）</t>
  </si>
  <si>
    <t>经济成本指标</t>
  </si>
  <si>
    <t>总成本控制</t>
  </si>
  <si>
    <t>≤394.6万元</t>
  </si>
  <si>
    <t>实际支出394.600万元。</t>
  </si>
  <si>
    <t>效果指标（30分）</t>
  </si>
  <si>
    <t>社会效益指标</t>
  </si>
  <si>
    <t>设备利用率达95%以上；提升学生学习兴趣；提升教师实操能力、培养双师型人才,提升专业影响力</t>
  </si>
  <si>
    <t>优</t>
  </si>
  <si>
    <t>设备利用率达100%以上；提升学生学习兴趣；提升教师实操能力、培养双师型人才,提升专业影响力</t>
  </si>
  <si>
    <t>可持续影响指标</t>
  </si>
  <si>
    <t>提高高职中药及康复类专业学生职业技能素养，提高学生就业水平和竞争力，提高就业学生的适应社会能力，提升教师教学及科研能力，提供社会服务，满足社会需求</t>
  </si>
  <si>
    <t>效益指标量化程度有待加强</t>
  </si>
  <si>
    <t>满意度
指标（10分）</t>
  </si>
  <si>
    <t>服务对象满意度指标</t>
  </si>
  <si>
    <t>师生满意度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</si>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</sst>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6</xdr:col>
      <xdr:colOff>697865</xdr:colOff>
      <xdr:row>0</xdr:row>
      <xdr:rowOff>167640</xdr:rowOff>
    </xdr:from>
    <xdr:to>
      <xdr:col>8</xdr:col>
      <xdr:colOff>368300</xdr:colOff>
      <xdr:row>5</xdr:row>
      <xdr:rowOff>158750</xdr:rowOff>
    </xdr:to>
    <xdr:pic>
      <xdr:nvPicPr>
        <xdr:cNvPr id="2" name="KG_6646AFD1$01$3D$0000$N$000100" descr="Seal"/>
        <xdr:cNvPicPr/>
      </xdr:nvPicPr>
      <xdr:blipFill>
        <a:blip r:embed="rId1"/>
        <a:stretch>
          <a:fillRect/>
        </a:stretch>
      </xdr:blipFill>
      <xdr:spPr>
        <a:xfrm>
          <a:off x="6482715" y="167640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Nx1zIdqm56PXWMmlrte+AE0ov7DqbcytPXtmWko7ALgLuEsfQhOdu7IqyTxCrpHgYxaQ9ACmrT9Dwgpoy4a645HywckM4SuTA3RzkgcA1jjhbAIvQuwtktc2Z6VgPqOTn0r6zDNI0R3ls0I5AjhnIaFINRLNuIOUI6SytJp39S+3L8C8BP+wTWem/4d+S/2pLD3njnFz3NUOzyzz5pWEmLfYblI5suYnH3VqpJaKMk7HgAYv1V9HpQmb1zpYmoLRFvOaxlFKps6I4O2Z7Ov9+U3H7p+GynwAfuN7tKj0E/7B+ray++rlkcSpwNGGKTz8BwCYrC7Rdu+PrQbjf61CYE2h1/fDEnIjWFdefd/udNjxDJvYF/PW+JQpoHyMU6WIn5ntgtyLp+YyCzjPtwQmYwFiKhfG16H7gV39TRfGqq4Qt0OTp7mUNSmo/b6QrD6MARMWapagTddQTg75W7jTb8Sl7jp2gaRt+zgey+IAaJmPWm9p3R99LhG7BJ+3YwWfqbWH/My6UsSNoXVoJvk4PNwmR3IgPNcb20vzTy8xPxFhwUQNOpmkqSH+rwljHR9p+X83eUdjTIA0H0hIO+0WiqSZgMWeHeTWY5eel3GQfbJ5TEtQD2UiHCamTLObloCisXdJcUwhYsOUHr6pNCBNRfjpa+ABzWHcTkR7XK1jFAjah/PGezuoRudLIjko1icRRTt+WV/vNp5IoDcAGEDScfSZgm7KC90CC2qcFtREdMmJY57FGIOjr1NsgcxKmuhoxKBgWovnlbCgCKDT6Aeftt91d4TX+3RxonjKyMyXg0BquzHoUEetLCPS35y9OJ69EiNrwrAhEZ2Nx25Woltw0ksytAqbtMPXQSnGSmfot74rOXOmH1KumZwFfXzojxT5bsoBnUSQfxKg7G/vOUxliHmuGSJU4WCuBRZxjgFx/t6ck/wT/SjPfbniAWGhQLx0zvpc0jgU25pCWkWyqOfoZUxLfgSkOIJfhR+uMSTNc3y7y5RWH9ZmGeupFQ3WrappM/EmxjGJdCue05McaSS8Z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AFD1$01$3D$00001" descr="nwkOiId/bBbOAe61rgYT4vXM3UaFFF0tl2W9B2ekj1Z7kYnHXrUHbs1gN35c90qvo+Rtpc1yFq6YNOzAFtbvhQtW/VQT34/ibBnsfvu1V6Z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Rs+awqlCx0qG2AbgpeicRZcpIiQ/T6LS/2xbSz3DkGxYAiVsCfPLWKUeX/VihlU3lNuUqA0RnKeUm2bpozVAc0yDZW7tteCVmYjK6BeXbQ5b9nvlr60kBQ9fSByUIZNqBdXwshx70qg5vpVTFp5aeXX/zQ4fYFqXu2jKl/PZTbLnYjLYrkp0E7hGfAezA4FvKGvQH5GRh8/QdhJgP6nATkJLvd7gikcG6lJnZc7SheKI5rBQMKEKKIskMBkrRkuwamCUI5aiU7BP81bowF9CnY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hI8jBY0cVYt//XnqMZ/w9AhT4+BuJTDbd66j0s7HCu0SVzMJFoq5Y6jPq1FLAJogFmxxgFNA7zGQ0amvupNX8Z1sFZ0T60Hh1i3cW9LiJE/ypkMecUoB25GfAn6Axq+9TpN1PO1TaagwO2GAeCxUiT37USQArtUKuHtLqEdrooQWnNObTpSfq5DMq13Lu3muFYMnn3C+Eo/5w4Yh+TbMjDdYTv+wMk/xGhIgkZZZLDDAYv4vf5ymWtYhltMtLfXKL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J20" sqref="J20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9">
        <v>13810111887</v>
      </c>
      <c r="I6" s="9"/>
      <c r="J6" s="9"/>
    </row>
    <row r="7" ht="28.5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" customHeight="1" spans="1:10">
      <c r="A8" s="9"/>
      <c r="B8" s="9"/>
      <c r="C8" s="9"/>
      <c r="D8" s="11" t="s">
        <v>19</v>
      </c>
      <c r="E8" s="5">
        <v>401.48</v>
      </c>
      <c r="F8" s="5">
        <v>394.6</v>
      </c>
      <c r="G8" s="5">
        <v>394.6</v>
      </c>
      <c r="H8" s="5">
        <v>10</v>
      </c>
      <c r="I8" s="32">
        <f>G8/F8</f>
        <v>1</v>
      </c>
      <c r="J8" s="9">
        <f>10*I8</f>
        <v>10</v>
      </c>
    </row>
    <row r="9" ht="14.25" spans="1:10">
      <c r="A9" s="9"/>
      <c r="B9" s="9"/>
      <c r="C9" s="9"/>
      <c r="D9" s="12" t="s">
        <v>20</v>
      </c>
      <c r="E9" s="5">
        <v>401.48</v>
      </c>
      <c r="F9" s="5">
        <v>394.6</v>
      </c>
      <c r="G9" s="5">
        <v>394.6</v>
      </c>
      <c r="H9" s="5" t="s">
        <v>21</v>
      </c>
      <c r="I9" s="32">
        <f>G9/F9</f>
        <v>1</v>
      </c>
      <c r="J9" s="9" t="s">
        <v>21</v>
      </c>
    </row>
    <row r="10" ht="25" customHeight="1" spans="1:10">
      <c r="A10" s="9"/>
      <c r="B10" s="9"/>
      <c r="C10" s="9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32" t="e">
        <f>G10/F10</f>
        <v>#DIV/0!</v>
      </c>
      <c r="J10" s="9" t="s">
        <v>21</v>
      </c>
    </row>
    <row r="11" ht="19" customHeight="1" spans="1:10">
      <c r="A11" s="9"/>
      <c r="B11" s="9"/>
      <c r="C11" s="9"/>
      <c r="D11" s="10" t="s">
        <v>23</v>
      </c>
      <c r="E11" s="5">
        <v>0</v>
      </c>
      <c r="F11" s="5">
        <v>0</v>
      </c>
      <c r="G11" s="5">
        <v>0</v>
      </c>
      <c r="H11" s="5" t="s">
        <v>21</v>
      </c>
      <c r="I11" s="32" t="e">
        <f>G11/F11</f>
        <v>#DIV/0!</v>
      </c>
      <c r="J11" s="9" t="s">
        <v>21</v>
      </c>
    </row>
    <row r="12" ht="26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133" customHeight="1" spans="1:10">
      <c r="A13" s="13"/>
      <c r="B13" s="12" t="s">
        <v>27</v>
      </c>
      <c r="C13" s="12"/>
      <c r="D13" s="12"/>
      <c r="E13" s="12"/>
      <c r="F13" s="12" t="s">
        <v>28</v>
      </c>
      <c r="G13" s="12"/>
      <c r="H13" s="12"/>
      <c r="I13" s="12"/>
      <c r="J13" s="12"/>
    </row>
    <row r="14" ht="28.5" spans="1:10">
      <c r="A14" s="13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47" customHeight="1" spans="1:10">
      <c r="A15" s="13"/>
      <c r="B15" s="14" t="s">
        <v>37</v>
      </c>
      <c r="C15" s="5" t="s">
        <v>38</v>
      </c>
      <c r="D15" s="5" t="s">
        <v>39</v>
      </c>
      <c r="E15" s="15" t="s">
        <v>40</v>
      </c>
      <c r="F15" s="9" t="s">
        <v>41</v>
      </c>
      <c r="G15" s="9" t="s">
        <v>42</v>
      </c>
      <c r="H15" s="9">
        <v>15</v>
      </c>
      <c r="I15" s="9">
        <v>15</v>
      </c>
      <c r="J15" s="5"/>
    </row>
    <row r="16" s="1" customFormat="1" ht="51" customHeight="1" spans="1:10">
      <c r="A16" s="16"/>
      <c r="B16" s="17"/>
      <c r="C16" s="18" t="s">
        <v>43</v>
      </c>
      <c r="D16" s="9" t="s">
        <v>44</v>
      </c>
      <c r="E16" s="19">
        <v>1</v>
      </c>
      <c r="F16" s="9" t="s">
        <v>45</v>
      </c>
      <c r="G16" s="9" t="s">
        <v>42</v>
      </c>
      <c r="H16" s="20">
        <v>15</v>
      </c>
      <c r="I16" s="20">
        <v>15</v>
      </c>
      <c r="J16" s="18"/>
    </row>
    <row r="17" ht="64" customHeight="1" spans="1:10">
      <c r="A17" s="13"/>
      <c r="B17" s="21"/>
      <c r="C17" s="5" t="s">
        <v>46</v>
      </c>
      <c r="D17" s="5" t="s">
        <v>47</v>
      </c>
      <c r="E17" s="22" t="s">
        <v>48</v>
      </c>
      <c r="F17" s="9" t="s">
        <v>49</v>
      </c>
      <c r="G17" s="9" t="s">
        <v>42</v>
      </c>
      <c r="H17" s="9">
        <v>10</v>
      </c>
      <c r="I17" s="9">
        <v>10</v>
      </c>
      <c r="J17" s="5"/>
    </row>
    <row r="18" ht="38" customHeight="1" spans="1:10">
      <c r="A18" s="13"/>
      <c r="B18" s="14" t="s">
        <v>50</v>
      </c>
      <c r="C18" s="9" t="s">
        <v>51</v>
      </c>
      <c r="D18" s="5" t="s">
        <v>52</v>
      </c>
      <c r="E18" s="23" t="s">
        <v>53</v>
      </c>
      <c r="F18" s="9" t="s">
        <v>54</v>
      </c>
      <c r="G18" s="9" t="s">
        <v>42</v>
      </c>
      <c r="H18" s="9">
        <v>10</v>
      </c>
      <c r="I18" s="9">
        <v>10</v>
      </c>
      <c r="J18" s="5"/>
    </row>
    <row r="19" ht="85.5" spans="1:10">
      <c r="A19" s="13"/>
      <c r="B19" s="24" t="s">
        <v>55</v>
      </c>
      <c r="C19" s="25" t="s">
        <v>56</v>
      </c>
      <c r="D19" s="26" t="s">
        <v>57</v>
      </c>
      <c r="E19" s="22" t="s">
        <v>58</v>
      </c>
      <c r="F19" s="27" t="s">
        <v>59</v>
      </c>
      <c r="G19" s="20"/>
      <c r="H19" s="9">
        <v>15</v>
      </c>
      <c r="I19" s="5">
        <v>15</v>
      </c>
      <c r="J19" s="9"/>
    </row>
    <row r="20" ht="142.5" spans="1:10">
      <c r="A20" s="13"/>
      <c r="B20" s="24"/>
      <c r="C20" s="24" t="s">
        <v>60</v>
      </c>
      <c r="D20" s="26" t="s">
        <v>61</v>
      </c>
      <c r="E20" s="22" t="s">
        <v>58</v>
      </c>
      <c r="F20" s="9" t="s">
        <v>61</v>
      </c>
      <c r="G20" s="9"/>
      <c r="H20" s="9">
        <v>15</v>
      </c>
      <c r="I20" s="5">
        <v>14</v>
      </c>
      <c r="J20" s="9" t="s">
        <v>62</v>
      </c>
    </row>
    <row r="21" ht="51" customHeight="1" spans="1:10">
      <c r="A21" s="13"/>
      <c r="B21" s="24" t="s">
        <v>63</v>
      </c>
      <c r="C21" s="24" t="s">
        <v>64</v>
      </c>
      <c r="D21" s="5" t="s">
        <v>65</v>
      </c>
      <c r="E21" s="25" t="s">
        <v>66</v>
      </c>
      <c r="F21" s="28">
        <v>0.9921</v>
      </c>
      <c r="G21" s="20" t="s">
        <v>42</v>
      </c>
      <c r="H21" s="9">
        <v>10</v>
      </c>
      <c r="I21" s="5">
        <v>10</v>
      </c>
      <c r="J21" s="9"/>
    </row>
    <row r="22" ht="27" customHeight="1" spans="1:10">
      <c r="A22" s="29" t="s">
        <v>67</v>
      </c>
      <c r="B22" s="29"/>
      <c r="C22" s="29"/>
      <c r="D22" s="29"/>
      <c r="E22" s="29"/>
      <c r="F22" s="29"/>
      <c r="G22" s="29"/>
      <c r="H22" s="29">
        <v>100</v>
      </c>
      <c r="I22" s="29">
        <f>SUM(I15:I21)+J8</f>
        <v>99</v>
      </c>
      <c r="J22" s="5"/>
    </row>
    <row r="23" ht="161" customHeight="1" spans="1:10">
      <c r="A23" s="30" t="s">
        <v>68</v>
      </c>
      <c r="B23" s="31"/>
      <c r="C23" s="31"/>
      <c r="D23" s="31"/>
      <c r="E23" s="31"/>
      <c r="F23" s="31"/>
      <c r="G23" s="31"/>
      <c r="H23" s="31"/>
      <c r="I23" s="31"/>
      <c r="J23" s="31"/>
    </row>
  </sheetData>
  <sheetProtection password="A7AD" sheet="1" selectLockedCells="1" selectUnlockedCells="1" objects="1"/>
  <autoFilter ref="A14:J23">
    <extLst/>
  </autoFilter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7"/>
    <mergeCell ref="B19:B20"/>
    <mergeCell ref="A7:C11"/>
  </mergeCells>
  <pageMargins left="0.708661417322835" right="0.511811023622047" top="0.551181102362205" bottom="0.551181102362205" header="0.31496062992126" footer="0.31496062992126"/>
  <pageSetup paperSize="9" scale="7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1E1106250A2143A5A4F6B76CF8245594_13</vt:lpwstr>
  </property>
  <property fmtid="{D5CDD505-2E9C-101B-9397-08002B2CF9AE}" pid="4" name="DocumentID">
    <vt:lpwstr>{C1ED80B9-94C7-4B22-BAB3-C250A22337CC}</vt:lpwstr>
  </property>
  <property fmtid="{D5CDD505-2E9C-101B-9397-08002B2CF9AE}" pid="5" name="DocumentName">
    <vt:lpwstr>附件2：项目支出绩效自评表-设备购置—中药与康复专业实训设备购置及教学资源建设项目</vt:lpwstr>
  </property>
</Properties>
</file>