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A7AD" lockStructure="1"/>
  <bookViews>
    <workbookView windowWidth="26535" windowHeight="11940"/>
  </bookViews>
  <sheets>
    <sheet name="Sheet1" sheetId="1" r:id="rId1"/>
  </sheets>
  <definedNames>
    <definedName name="_xlnm.Print_Area" localSheetId="0">Sheet1!$A$1:$J$27</definedName>
  </definedNames>
  <calcPr calcId="144525" concurrentCalc="0"/>
</workbook>
</file>

<file path=xl/sharedStrings.xml><?xml version="1.0" encoding="utf-8"?>
<sst xmlns="http://schemas.openxmlformats.org/spreadsheetml/2006/main" count="79" uniqueCount="67">
  <si>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</si>
  <si>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</si>
  <si>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</si>
  <si>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</si>
  <si>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改善办学保障条件-北京卫生职业学院新院区建设项目</t>
  </si>
  <si>
    <t>主管部门</t>
  </si>
  <si>
    <t>北京市卫生健康委员会</t>
  </si>
  <si>
    <t>实施单位</t>
  </si>
  <si>
    <t>北京卫生职业学院</t>
  </si>
  <si>
    <t>项目负责人</t>
  </si>
  <si>
    <t>郭长存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</si>
  <si>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</si>
  <si>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</si>
  <si>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</si>
  <si>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</si>
  <si>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</si>
  <si>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</si>
  <si>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</si>
  <si>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</si>
  <si>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</si>
  <si>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</si>
  <si>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</si>
  <si>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</si>
  <si>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</si>
  <si>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</si>
  <si>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</si>
  <si>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</si>
  <si>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年度总体目标：一标段主体结构施工</t>
  </si>
  <si>
    <t>实际完成情况：一标段东区主体结构完成，西区主体结构完成50%。由于2023年11月资金才到账导致施工进度滞后。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</si>
  <si>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</si>
  <si>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</si>
  <si>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</si>
  <si>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</si>
  <si>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</si>
  <si>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</si>
  <si>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</si>
  <si>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</si>
  <si>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</si>
  <si>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</si>
  <si>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一标段主体结构施工</t>
  </si>
  <si>
    <t>24、25、27、28、31号楼主体结构完成</t>
  </si>
  <si>
    <t>质量指标</t>
  </si>
  <si>
    <t>达到国家质量标准要求合格率</t>
  </si>
  <si>
    <t>时效指标</t>
  </si>
  <si>
    <t>计划2023年完成一标段主体结构施工</t>
  </si>
  <si>
    <t>成本指标（10分）</t>
  </si>
  <si>
    <t>经济成本指标</t>
  </si>
  <si>
    <t>完成成本核算控制</t>
  </si>
  <si>
    <t>≤28000万元</t>
  </si>
  <si>
    <t>8644.2799万元</t>
  </si>
  <si>
    <t>由于可研8月25日批复，资金在23年11月2.8亿到账，导致工程进度缓慢</t>
  </si>
  <si>
    <t>社会成本指标</t>
  </si>
  <si>
    <t>无</t>
  </si>
  <si>
    <t>生态成本指标</t>
  </si>
  <si>
    <t>效果指标（30分）</t>
  </si>
  <si>
    <t>经济效益
指标</t>
  </si>
  <si>
    <t>社会效益
指标</t>
  </si>
  <si>
    <t>此项目为改善学院的教学环境提供了有力保障，使学校全面育人功能更加健全</t>
  </si>
  <si>
    <t>改善了学院的教学环境提供了有力保障，使学校全面育人功能更加健全</t>
  </si>
  <si>
    <t>生态效益
指标</t>
  </si>
  <si>
    <t>可持续影响指标</t>
  </si>
  <si>
    <t>满意度
指标（10分）</t>
  </si>
  <si>
    <t>服务对象满意度指标</t>
  </si>
  <si>
    <t>项目管理体系健全得到广大师生一致好评</t>
  </si>
  <si>
    <t>≥95%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</si>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</sst>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6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5" fillId="0" borderId="5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0" fontId="4" fillId="0" borderId="1" xfId="3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9" fontId="4" fillId="0" borderId="1" xfId="3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6435" y="1805940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p>
          <a:endParaRPr lang="zh-CN" altLang="en-US"/>
        </a:p>
      </xdr:txBody>
    </xdr:sp>
    <xdr:clientData/>
  </xdr:twoCellAnchor>
  <xdr:twoCellAnchor editAs="oneCell">
    <xdr:from>
      <xdr:col>7</xdr:col>
      <xdr:colOff>558165</xdr:colOff>
      <xdr:row>1</xdr:row>
      <xdr:rowOff>81915</xdr:rowOff>
    </xdr:from>
    <xdr:to>
      <xdr:col>9</xdr:col>
      <xdr:colOff>279400</xdr:colOff>
      <xdr:row>6</xdr:row>
      <xdr:rowOff>158750</xdr:rowOff>
    </xdr:to>
    <xdr:pic>
      <xdr:nvPicPr>
        <xdr:cNvPr id="2" name="KG_6646AF32$01$22$0000$N$000100" descr="Seal"/>
        <xdr:cNvPicPr/>
      </xdr:nvPicPr>
      <xdr:blipFill>
        <a:blip r:embed="rId1"/>
        <a:stretch>
          <a:fillRect/>
        </a:stretch>
      </xdr:blipFill>
      <xdr:spPr>
        <a:xfrm>
          <a:off x="7235190" y="424815"/>
          <a:ext cx="1511935" cy="151193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" name="KGD_Gobal1" descr="lskY7P30+39SSS2ze3CC/DcwGYai18GcbULSw15UWtvTTu4NjkbERZY/KWCEuHdRRu9J+AtiUT6LgZNygJFS3IxaQ9ACmrT9Dwgpoy4a645HywckM4SuTA3RzkgcA1jjl8TUFGfdjysjGwPBrusC9Hd1DDWRptSaS8aI9IChDbzBEYzR3qxJOQxwyMa6tEU6SWdKX0A9xCwqkv1BNpCJp+yE4pjXvpQFTuqvG1ye9OV4W8pWrMjhHsWDICP2C9IQOrUUHZWNMZ4yk7gL4kTIzqLRqHaIlW9kNjD/qlSEQfuTln3IiiaGPuwB3qFQlqmtN2Shlyc0pvzmL2Ou44xnjmHSxrMf6ATqLBZieGUeMOnX1lTryPX5ylP8+lI54WhmyfpE4rokh7mZPe8F3Y67AylIWtj8luls2egVTnP6SzayXCQ7YpNS4UJVfR2HtVcHzq6IzSdBtovBD+GayxIa21Be1Pr9xTxjREphlZkXh/rRTU3+yORPzr8sAGOWILSJrpYgNpcDoZXoffsF9O7qCN6b0xe1CKRLvhdDi0+4e65B+D/02oZEPf2jYJ0MbvpIRqv7DkNWXpGmSKqedVkca475QCAR9i3wIu5tlNp7B2k+r+ppS3fTa58EMcfwq8Qs3s4BPky3YaPjyPWwkyJwQC2LJ8i6H97lxpXVeIlP0AUXwJLzIIzEU3jhabLuW1RPFGsDU47kZALOI+bf3jFeqtuDLg+kEEgm53tMZzr+fcrVvpmxlTWcOG6nyeQmUfo1kQposmJlmyLcanrh3bNDnjrfoL8HcCgsbEaAPKYYoqxq0xHC0fb+gudumL4v/+NAg6WaeieTgKoHYlvW6g2oItQ1nlQ2ePmvODxQpNfgmgcl3htjA/9xXCcAzZKJTPy0UN0Egk3ztQMePQhqfgvzDmbUQ2C5ZhXxXk0Rnw+NiZ2ns5TEyYNcBXAFUqoqkYtDkY0O04e1ww46fuYoGEVT632CnJ4qB7qeWMQtAJjIyuUQMoYJkENdv92e/WJ/DLoxgkteKHIa3LqnywtuT95l6dy1/tGMkPfBFXKBOJVqlEk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" name="KGD_KG_Seal_11" descr="BuyI+xt4f95dHo2C14d2K5Kwv0Oe8bOFu2SbCP5mAjCdHCymB9heI33pOnohgS0jRnQEpVWG6tw8XbGRcFF+BmMA7UktHzTjeXkN+jSUN91qQogfgz8NqNkfUC+bGkrWyQuz1yDD63niqrdlY3AQBlcSU41sLVm8GbnZAajjSa3T5VVmJKxTmixQkSKaMYW3YLMjtnw8h3HbWJimQSsXitzTdzqStYePKqw5F3clVd0voJvQEQi52z1QsxayK+AaoN4R7QPQNk3O7AESuR7xHIQWgQnvcLKKYPlx/t5r3NNG+1QOUmyDaEX6BTqqp+Dndzs6wbyAZa0lIyivhoGn4D5GvM5fXmsJBqayFKRy1tRQwTLbOtKIU2fAJL0cquxvtTKanvjrflJ0soaytAHnjgv9DFzY+/ZcaqDHQYJj0EBBb9asRO7IzlHZnZ27G7uQTfkA8onjDDP7nEFvdGsjywsXUFi6e2kXujrqo3eMwGLoQNKIt6Nuh0hLdtbYUjJZccKuVTGh1cw2/vU7hMc+ILzJe6tnejIOzFdrYfsQBmp5/cZiaaQWNzhvFsj4WP4SyXSb/PXjr+r74zqkuD6QqUV5q5rTGtJ6G2tks2Fwr4hBmBWKRbEOsT80pgpoRFA67v1rpq3SgvW7iJfap5e2VvMrAlkl78h3H5LbFZoK6UF83gZgvCaPRnxqIqnu5HwcByaHWphoy/HMNInRtinH4u7b9l1mYtHO6UbnzCgNr4vR013Wk+0mNKYsbCaeJulU0c0BSdPcR102xEu2gbNoehJBcybgblFBY2yu1fW/3duJWi6Uny6n6HZ15W8ThXPJln0NPWTNJDkv/EVVHZU4i4ogqrkiPR2KIiBhLRLB4+VzTiSHAAVXPfXwzUyUa+wVWFnLdhh8qvjCxEAmwen9H5F9MAV2QfAffYkzm0QOvyoh2XP34jBs+r8bnvjRWuHoSp3yC8mPttZVSJ927BwXvbnqdTR7dQyakNY9KC+Wexk9E0FYy75gsBF63M9KIupJvpTru4ozRexcEbCgCzGPpyvzr6+YJKj8hOy/Ykr+Ds+ba0uxAfOK39gjbBKOPWHSseJYcQ6IrdgUZ678HhTWLIU/F9uVYlQl3P1dSMHHRdbKxXooQ0YizLKbQEOfClp8tTllH+OIog3ljLY4dtN3Zok7P9g1m+VvVNYjtkqJKtsU+zrAjVpEPmMtxbXTev5DfhCkrKlU+JTmwS/e6/4pjm72+dQMRcdXshMTZQ77xBFNNXeAp8E35Ov4DqXFhh+x42DdSBVlg9+ItqBAxP8A6GsMI5cPOR0M4ZzQTMj9HCB/s5F3pH/wIxBbeGB1D5SrrAuxY7AQhfbYKCZ+ErHfSe9ALrAi2U3x3MXRAPNJtQSkP3WvWJm9xN97Oh1ngWmu6gT1uyvao5fN+PUbO/BLv8VwvtAMKHgMSdlGQ6pX9qK1xHwU+mpnZBCi4vDrJ/Ls621WBRMriT6ii5Xw5GVSPBs2/PRckT1PT3Uu0IgziT8LOP4VMnNZR1+RgQlKhP9lbtg6EtAF3VQyJ3cBiJfRDOEZUQkGljQmJQ8NdijJ3t5Xmjkj87fRiaRsKghoILKKTdxxm0U0SMEiNrnK+VS6MGwLEo/X7bYT0r0wp/IjiHpfeOYrbwjaHAKuvssySTYfkt3B2TAWVX3tOktu6UBs2lTSuwfMpHxC42ni5ufst9JJ9uIcc7WMkbMpWO8q1AoOV4iIxjrBhohsHXaZsbsTnaxkSzNCr1P32HS4H+ZpsMdow+aXimS5sCmScvuBGwFl1RGrmz/tRiRPfftNl+chb/XI7m8o0bGGgGz9uML0pQ+yJ9VsMzJFR1RuSJYgb0HHGj/rQlQbrp0bIz5i5cvqudFXvQR0vNcDU0ln4nOWmJpuNW8h4iq+iSs01XYgRRG8gvj9yh4paBtpwlC1k1wZf2jNgvMhCeWoj8EtXl5ysGKd4cS9YJZ8j5xxeRX8uPWuwd/oOdNUPQiMcw73s90sumna1GZyivZc5zKZVdm6JD7SQsurfA+y4juLWMyGRonwuA7QDEvOCa1pZqEcgP5cvuUf+5cFpI/ZqrxdjjfxXr/hzi5EZK0pK5btaAVRSDmyjDirPHHgWpV8NcD2L/04aEHvTgr48RBsRVCYZvgw9USg6crdCCkQ1Tv0RNqUYHgmwicZs1UFl7rOFJVYj5npQArTz0qD2Q/N/bquVxrcn3tNj50NXHTUE8ON/6Ykxyu7vvMEObHwZ8QZAqCLThV7C6Dpyt0IKRDVO/RE2pRgeCaVkgK4y0/kgOUDLd75R+2KB0HrLdK2wB17aCkERiPcErG0MJdHg46Yl7KgtHY3ssDjX+0xiHx5NgqeHVGQK4OXkmfvkyTx4ad4JWG+AZmua/uZ9lysSEAa08WNuSRaGwhg19ZwMSzwU2iQWJ7E3GL2WGE89DSgeTbMK8UVkStmaDVQQd+5UZ8aYbdUIXBOgb+R/bzZyzT+8Dr7exq38LUZlbdRGm2gPzfGS2Z87YrRUWDX1nAxLPBTaJBYnsTcYvYN7Bhxde3ikdQxV1vWQb4rKxmw1U+VysK294YiY1PYWl6uxUACr1qpt702/MQs1AAXwSJSieC1RqiDtjq9fLCi1J1sU1UubNkc/Zk1i+WAnHKStLRlnSJqJ5l+FUPqiny21qXO9EeBPZ7BLGXOteYROPnE+LTn2ZK4OUFEy8/zumUN3okHFKeyw4ns00jbSf1WWdMdenzz79dp2/f1WNf99k0t8H45+qQ+O7YbKYQpp0T6xYeZbi0Dckj24vJMzaskImyu2/BiRNl3qhxbkHKPFY89YzosPsz5vfqMPaIxV+OoL3kcitgbzGm9ZBQt54lvv7fyBgWS2Uij2Oi8W1y9bZkyyCqv/si7KfctEwS5+aHKR0P4Q1TyfRvwC76z/WTWtYy/v36VL1/dch+HGOZGW0mWFwfed2ZoaNjvqqKMySZitiX+n/EYzsLb8C/gsp9wdEUgXtqeR9teJnOA61gvFlK+QTWJo95WdR1Kd26TCh9y8MgZiQAEq1rfC5/3t2tk+ZINiEpIFnM6LXkPjg61tcyVt5HNR0WdtBZW0525WKIc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" name="KGD_KG_Seal_12" descr="kBkvEtsc02g1ASnIFYV5m68+0ztUr2xxPlDTQTfoPXNr0V/vmUPDEqdE7wGoEZxeKIJD/qFKxkbQigIb4GOlGhsyLHV/nywWLM5LymZnHt6TRijnz+SsnsN3rnZOkyuh2PS/t4o89adCW5l4KHmivHydWBT1DZoHN1JJdWg9Zkz9qXoDSx2zU4CEKva19UQSrzm0Vyg5NiaBPMcSdYJd+ul5dM1Dgh2aRsyrQfNRsZqx6Sg0fOs+Q7tQ/nOAwsT5/9jIvJS7cTdYaAbnMYzz1Ob/tprCupDN6T2LULc0+3oNLU5qAOifKTojbRSy2csogaG/gfAApHLkerna1Z89IQggZqRNtrlp38Ew38gVxySN01jbAyxayzHhDsgRPBX8OyIEwvAwlwqaQb+X50+1fFaHlGC606K9O4T3hG6NJTl8T5tOwZxWBt25vZAy00V0omUtMW7+Q7/stYeCPyTMuZqFu2DrySbS2cubPU3iTPx58+llavZYMVg/+d3Guy0cn75+uxxhY0S/uTiJd6UhD9vyh2+Y5pgvENVESL1oIFTKMAMLXEclXOuFcxR3Ouxwx+1b+g+QjRqJ6f8lVyFE+1ipIVoQor5P4kCuzcCqSYf1YmOnXXz7ccbYzj6MCbDVyQ5FH5MMdlAqXnH6ZPw5Krx1ndf9y6XgBr1Dh48cJ/jI2Bh3ZBY4baT2KzNp/baYflMFJAamYoldWlHCidCXIBqCO1cFagjyI8mZKEjnR7epGemLZLnvlFV7oPiatzgWcuy3QnDJvVd92k8bis1TUfu7Lt9cf4P9YIA0BKU13M7u4Sp1nhYDm5kedx2C5Eq46LG0kiPKfEWbmbReJfjAmUfp+6Xw5+TGQHcG6EeoN9Rku8p/SjaROOgsXuiLHoLNNmi+Q1JNRYJLzTBSxAuJFNJ/jHOv1U0HFj1AxAWlJH9txonYFsMKIt1CwmJgl+b15NvSySvpJ5R4xeLJWWCyk1ZNw3XVJ+n+2MfVE3Ekry1M2MtDJpabt2eOv9zVQuUhElSlA/8fTWN3mKzLrIZ3+Lr7mBXZUthHCWawY9CizFaI+ZRx8XplHP33fq6g8cQ3i009opd9RFW0oy05779F3AoLY1EQnWy5lEARi8HyhPfs3lA5rKoMzdvir7gpzs4Y5gmPqmsJb50/GNLbtpE7UHVelsk+bcM5OgP4nDdEyQFFjqCLbgFlQQpcA0hYV/gL/q12UrJ1H5jaeYN8xeojr8W3PfyKUFYiiLdHwt7LsMf8ZungKOgaaamlUUlKcoooAuwm7WImqh/o5tqinrohdC6rJanVMSyo7dl+QNALgbGalgXW0fGwG2eXojifh55RiTEyzEOIVxbVQXKRrkOSmRXG0z8l+Fi366X69dPNa0IGjTwmOj0nctHkKfQxzrhUi04RhQSyEMsk7YEokeN9WfJj+r2zu3g2DSLB2zeQNvc2goOJhFrIsfIDLzkuflcUmP1iRCZvsA3+rpqaPDEaZMyxFkaMKbIMSOqxLTOMseu+Y6/b2/6/H6mWdG+j0PPj8gTFZzsNuMiN3QegwVkfqZAvYQI/IZNlZp89wRUkZ05jrAV4sz6DqdSOxQTqfzey10YGnt/vvKW2ZhB8QivK0L+wmJCMTHX6NNeZAv0hNbO6lFmiPC8E7X6PoUKa6jaANpI5VPXeFpvnAlJB4E7gK8bRl5XEea2eMMshAro2oUS1bOMaq/pxqP9tI7o4QFmXOBMkj6zskGPaEhztZgJufmm+fGtmMW22RYG1vnkkNGi86o1ASH4VT7j9pS7xuo8TXPpasVgrw+tSYBdBGBWU6J9ZvCDkZsfZyWFj19jg5BIFodsI+W+Q04DSpWEW+7ROaEmA6zFdxSkU/qsapHGe4GEKymt/OEWWRmVebk3EXVDNwM3yhZ24FeWLbKUKcXehIqnJz381SDTj/OuH8W/joaVU/gDMEMG0UCaKJWKLzf6isS1mF+YPwuLEMfgVnMfYrt5NEp6/d8CYKjTMPtxvqogbjWTNKy09JHysFIRBHiq/M2ia3MIyLodw/gLXyKnt6u4apj77gllfcV/qqRSCitW9MBv4+XXSAexBtDeL5cw/OjiP4thkc3KkPmqP8p8zIfdGtmAUPLQAQyE1bn9xG6SBSZQ6m89eae1lT3SI1RhGeGwvllsXES7zU3E2yx3/P6nZ41lb1Aic/imcgZLmWXpbJuSh10FxCiO1hjM5VYVGThDZRr4YyWD4pENea7XNrGS5qObuuKS5JMEd2+rJUxW2osvpXnmHeDwbGZQA4naC1nfJqYv0mxnMJOTjJoEQcjGV5SMmCo9rHdcc+I/RjgbzLaG5FL0xQnegAuN/+F9q7T0R1Bw0KphIKFg1fNfvBOZOy1X9cDzV++D1h9mMU1SUlpHZNsIn8dBi2dTm98m+yd0izYqFXjXhrTqRmD11JOyzZ4c7KwWhkLj5OTxThsQY2fK5h9u1GYx3UsSkmFogPGWQYC1pOrnVftbmgPUO37fimNlNop/sVN9cetFj1pY++JuxMbyPLpzSkKw/To/Cm7XFe3tXviYSsPW/xmockQgWdRIaW6ex98f/T8UIiFsmoE+UQy/g6HBkph6EOpQ5VbVgN8CzxKK6ftlyZSHQ4nAJwEN4ySdDaC6FcrzOQ6JoHY0Rk8LzkLsTJ5aXPNqExoIAxxk+a8XpQGG63yZoOkkRJRdmEppRhH/k+kgu5sXFgjCJXFZjimFH5e3KQskxSEVeeW4Rjvp4BbdK1o4xLbCYSjeI9DV4Vai64oeT8DB/FqxcjjuBitjLKRqfRRKZuk70mf2AzhmTZO/JhC41BFuPRnynkotc/SbQRglMuLJU18ZEoZjx9YK4mwqyl8lkNZ3XI/PjB9DeUzR3mCDW3N1X5rHYmhaMlv2cFNo1nsuLcePa9G/J9yTLpjI5D/088PuMcYmZeH68xtzxDCo20FEbLt2ST4vqRKaPcDnQ3fifKHnsVuNV9UiHmSNYJyJBIWnT/pIlhQ2g9KsMENSdchOm3zFGTfTBcBFyhYlOrHjgB0sEOa2noc9H2aeEXv5MIX24McEsbf5VqUVFE2rV3KCb4RyT9+R2Ddmlu21sCGA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" name="KGD_KG_Seal_13" descr="HQj4YgvMWEuN3PCM4a2MpXPKO8Jm2p9Oti/6ravLGotgWzh74tgcwrUPdU0kG2DkF7cj7luRTiao+1wV2deySVa7MALYLZavc92g0p+Cj7nfqiWNF4979pIQ+meGQgEcvNHeKufKztt2UKpoSCha+jQyRQzcxnzFjY73k6fcm6csFSigTxDkIJlMhWn6M2ZF/hc0dc7mVzohMUajRkmNftmXkUXpAmxacLjKt3IWsr6YbVuicHvNhEOfQ42LkpFs88zjayOxQEPEazX7g0sQH1Hvgqq49z6CdAbmsAwNgHWUqw1m4B6jxVXqOyNQi5EVlYLD/i1qNJDhwvyPy9Mqp9Ffe76NfTLyYXeoHzpi66QCP3uAq0zFbSEHzFXP2IRqln3eeD+zQaf8NgF52shMAM96T6jasoPfBdDPxzttBmkP27KE8Wyhby5TojOOj1sWS1MlYuYVlMlnF2RyRQXbQezrDrO5+j+z3lO3N7XJ1OnHNhBhU+a+FVvmmLMptckSIz2wsj3BuJ6886lp6Ry0Y2NHfQx/oeeSMAWpKJnsPok5ZCHINPx5GSRKHJ+GfZEuDix6VvWlf+futrzKKjTPC+y68vh11UrnAVD/IqSUzxqPMVE+SInXzEHxLOPYwUksXGbw9SPAbyqOpKM9CJvDBtR0/SMydNal2Ipjqf2fFe/gQqAXDEjvSGOgNQclWkHYaAHRr26bFU0RW5zZS2Bdv6QAyhYTBSK4wzC3sPRfHejKWyojWFPAtso+45ShbQXGUSC0Vg7c6CdAOW5VC1ZPAwZtcAPiawx3sehuL7v4L8exBbQDGbCVPH2fwB5S3462sgxG9CAST33+B8m/LIKfLkGFGtizh9v42KqP6i7cBXZ6mZGQADPk86mt1Uo17zEIEXBHmxbNO/07ek5v+WnD6dHJ+AeZ9B5+4DbHvOzcAiP76kCtKuefels4Pb6LpS/H2H/jmBXMhSSS9i1VUG935e/nbztdwWFJbwKAwBNgbH5gP6bX9XXatA8au2OhSLaEAbyIvhkAQc415x1N6D4JGuxH8rXdksb9tST5sBOllPHnqCbhj6B8pe3BF6pcjw4iDc7dMFj4spB9LE/YHsrtH0ryzgM0lOn4+9BxQ7NHGPeEBl9P9zT504G+uj/Z56o4LzIzVdvIxXXRwiP/02kA2NBGDbLM3fhctqkkrAkFcT2IPPbHz5MxhCwQ1nOWMSI3r3BT9vVjsMJpJ50krhg9yiGOp8bf55EoOlwkWnrCbZlURHR4pLF++jYlzQgWEjrUqx9CSpjMTTzkYtXdnjdmQpYWmVbsfC1tvYs64YkollqLiZd1ovZErRidRsLHACneJrkEm3/wQjKPnWQb6SRdR9iq/2N4ef4B6IN4fKyrMUf15RWMieUkND+w4+PHooSgGJ6A6SQg71KU2m1oGNmzKSG2oybmMAaLR5ka/jzbHLkevqQf0g5fqQ5X4urPak2WEq5ZjEkPvuJe7IHG6LH1ze/ekXoFtz+eVo+UJ5x/4xWLPo4CjcrIY7XbhBYCt6vmV0MbKFQDdDs3t6wuYijb6jIf0cdgA6aCWYKtlSgJHtNVMTnrGjt/6V8/exxWQnjqq4u1udwDBahIxzd7+mbMpsPZBCRJfH3BlmFCCTDqHq9rHwPheA7Ek8j7wGs2o0XgewxMR/Jxxwp1M2b3ydplirnQnnOWa6rRF4TI88DAOMQFWhq0tvy5ZYDxg9f1dWX8S4GGr6A6gcxFxFFitrAqQodJl/Wq8rUt2zgltHWb/+Sv9WbdbVdntRwAhVy5AsiZSsFhI++v7IFJqh2WbW25Tq0nUuPMjq+AemHwhJ7sdhngCwbTz+wDAB/ZbXUaIA4ixKie/iK9FNGotJ8WT7uOW+HxMPwvvuaXXJ9+xai5CnXjSLSpzGTyXJ5mHRykOhhX3VJCDT4LRPqZmiTHmhIKe4AVoG4zaMqG/32K1Y/4NSNjyX6Ta2ZAucBVaY6kwBM6Yp9m9Fvv4wS98bkRIc6jJ4yz4WZw459Y1vu5IjjeR3bbUvUSOqtfwvnfyqUolNvyrmanBR1XpoZObkf876+lhFOhQ0sUSuSdUT/SEicH6Uv6Toket4GPcDLIVrO5pj82OA1lB1DpvseIURdj1qhl8D2UrUOYFoMUP5Q36xPHTlMJUMtAY+Ggds5IDyHRb8mrKsFfbcF6u7o9cUayhUiaDzNMCWPujMAvbcRBJyTgmg9HiLkwqskzx8U5j2WOVlKiYDrnrNtmkAv3/u3DeoxIVLSS1lGpm3A+rzLJb5EJO5F4zZvcyqbR+x1vJUk7yLoP5fsY4vSisZoEmOq59D8/hSD6luQSrw5Pxr33FShi6X1O7IjXp8GY0oQWtJ8lkRbXA/ltyAIWIxzv8VEtO0g/W1Z+9auN2CfuHO4mlQxNhQ8WoPof40nlKmCYg1JFj8ToONgFgS+5X3K3lPImLwZh2XYvZoYINYNH54juB8wVW/RPxdZVu/nPNZ5DMVM8klr0ySlvCYWTQUhVDENqmCp3cnZZbf0WIHTLEndl+/S5gOoUw55X+7I0oq13ufhoNNxBy8wj3IVoMTnqkalUawnDPWnZ5zyEbqN2q/W9YrkzQqFrU1Xw4UPAXIaQswwDk1QnH3gKH7JQCM6izCrQ7TIZMsqRkrxqbJS7Lk/18T2oXg3NokhwnAGb/CQEGs9oi5IOOlJQ47FsomKYBkropIw6Jx/PxxqAvIcJ/TTgF3bX3zwp4CcUmsjiFuOVdO77BeQFThmNL+Id1kUQCGujwTqkM0w8k9iT+3FAX2g+f5owaxYsMXzvYw+VXFCY1YvlTKr9T9I/JszL7OOqcet2Pcrc7i1xiFANgUF8/cRyw2t2OOSpf0EibEe3mSqzsS7FgxCVcxFrMliwyu1x83VNkIiCtekvyII9ZRHmeGfRvJvIGuFqeVl+l2NbjWjUAg5Mdr16EpIwRbBpPdVKTzvGGelhdUWncKFg1TqVKVhQGTfDYZVuypp/PFO2qPXMcW/nPAIQDi8t325aZ6PfJq2kjW3HvpMH3IXX8P3qDNnsgqLHAXEMRru7JTS7qv6DfmX1WOm13KFSKcI+TUU9F6VfU76oL3h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7" name="KGD_KG_Seal_14" descr="X/Fx8CCFgghFKKlRjpjeBtBCwlNNOz3aJbZEZfmsWOlrafjtJhH+dhwdENMagzxTAvynDAxcZowPy9SpeJkZCTxo27+Y91XxBChxmDjtdrByN5TQwZ0zGhIo6PD65SbxbIJpR94pdEME26HM+YtVb4kvFgyDxmRKp6Obevh6KpqRf+8wm/cMzklIQ0i8/lEueN657bjFlZsYSICDNczhpZl+Xkxvzzxsj2y9yMkRKSJtSNKk/FAWtNnnK3tq5xk8TNA+LSebvdk3piU7BXeJxHWm2Jae8oLa7rlJOeJhXVjE8DKMCdjOuGD0v+NaA6gckueKKI2VZNackQ4Er96RlgIl3zr6SkrmPRGon2KAOEMbQxjQROdqXyvWmP7Jv4VSHSzqhZ5+Yqab8gsOD5rvQ65e0mWOX6oFaZkn/0XRmW6BDlz06fna064ZFDAL82r4SJIWLyMDSMYmt9WBjo/GVQmiecpxz8nZNgKDxoCAWi0/mG8DEA5ZT9MDkTmHFgs7/whBD3AjCEKjBxcmGLZl316S/DBStGW//eArPqudE/Lwyk7a4PyggH371XzgDwoGiByqDXVjajZ15qwRTMChYqirp3vFR51rGyjbKvN37ugBkeWGfl6RirIPIq3Ob7xFKZwZ3xIvZVSXUnpS9IjbvGGtCYdvMkds+QBWmplszop39NB4L9bGR5nMk1si2uhgabKxQTBWYyrM2RJk1Pe5zARzRDAV9z+TAlkzr0vY2MB9vQR3BmJk7xgJwDhuqoXCVIoG7+C2dnGC3ROaJcEhwqyfgHggBDbCxgVyvqqU41l2QOFCoJjq6rPMJiuzoHI6cp7Jr73p3ALTxXCFEO3HdNhFPovKYaANvfEwLKRfWl8xA4U1bxk/cCG1epN/8S8EdznCL9NmuJRtdVwcK3cXE3LX6YTDsO738+e45b71QVDcwTfdETjfqej7i059S79UcgzPGQDsdelnoMk5/14VMtPqSgYTUbw3RG7N43OEpoBZ+Q/86CQbsHc4wrY8Bng5AeIfH04QVNyR7w1RjznZh20J2SD95eNTyIorawKy+wjcKyonTIXgwDMVn+4wPWYMfkAUsDJoBw3Od9V9mTkOyxb8P1cw/No4S93dWIxiig/mFQLPF2QBo8BL0czoKcpJ+OIpMzC3ctYLhq8dPXc7NWBgGFXjSELhQ2JH8ECTLjDDa5ajsd29dAoh046DzR1HKLlVH1VSf615w5qGrd3DMR4jglueeb1oKNXHMMm+DzUkguygsVxRtC7SzCLsjwI2qtXywDs4uDPlNaA7i/yLBl8cOx0dwAOP35eq1IbkQV5PCGtHEr3YiTVuxsY8NnQon22iK7L7EnWvPIaB6IG/nm0Et7ASvFoLxhw4thkgSOGVTJ333CXqEduHWFKpc1102tbZ2XaehlSTH1h7ogJ0A19A2JQWn/sI8EirG91wuNAiTPagvlQ/Ej3R6+xEHg+ut6Oiy2NERvGSESfVoy9330p2lCwGNwMT1jBBh0hoT3j+SsIIHzI6CYAHXAQ2jurBlt9sPVwsuA2PDsyQu3nqo8BtfUQj61EBTCrILg8+CJdNHBSZNnmmo41IuvUYt3d8TcZoIkkQVVl7UW5/UWzl+D9SKMYqn9Npnt1N/doBM+aDcKDS7SdkIGUmPYJnr+Rs3q7ECbxjKhqqhrqDTIE7HJrnAuU589YgiXklU/BBG5pzPsOsXaHP3ea+MditwZDRBsYHEApDhTVdRtmLg6yZlCSgststTZxrNGFX10sUy1fDRhXfalpsVHpUf6o3UdL4xolQcBVNHpXtwT7dBIdsaRO4dhXJ4ml3EP2h/9r+6hbxPx4fP9i6B4k9uYfKZtiZmdEESpacGnw3as93Bso4M4KuGUS4rPtApsqXadOnoPzbePqsnfh4BUvQnCDSh61l59IFoQV8Mku2sriizk1BdLim6L9vTNdz2YLaXtsIWcHRfXXI0EVc4JfeY+nxaHCExUCIZ+ijGBcwIkt5oXiaCGlfoFWFr+tLTFUumVMmhV0eJ9eA8Y266I3drMHMxTVeEZ4M8dJdcEDmgsHK47WRt7K8mXvtWO1h6F4aeAL1AUDs1JUSKrwdfM9/qiqRAKSmlJX886/av6D3g6JJQiVqOO0tR5fR5uXmoEtUyBp2ojFqJPv1Wyil1f58sD2OS2p6Ju4iR5V64l6CFylYTkMXXZibI1qCZNnLxRn+hGBCNDekRvCNDe3xCyUcRB/uR/6OR4AY4Dc/ikZn/tpCUbCoFasOCfLjAv+yH32M86RpvDBEjiWB85cEiHPBfxntUYQZTRs4XuM6C0zifhNSmt47qDkZBq8rTEMApbn6SRPWZ6RAfqJqsjX5U4PS5NbjFV0VS0dw+DHSCPgVl0SzyPUfX/DnJ7NLvftXBo09yTUZdFOEsaoHuDYQF4ZkEaUND9WOF0wTM93ap9d6NFs/wpygnBpXIq3aLwmFJHmLnHi9CPvxtHXMP6MChbLxdmdWlwzMYCMn0N9nUY3CdLaU/F/48ndmQ//xNSxLDXQvW/ZPRfJ8yph5ac+k8G/vkBhxK8pltNZuNBkkIpocFOy+0F0tQcpZqZr6QCHAz7VHIMmOizzTT23QqBv1OjAeOs7C0jHkc5EtFiOwCsJOsF1qb8MZNoy/UIo+cgJ59VJ/CUq4EwCxWVMtUT+0HQd2/9hZ3hB3ZflYgxWhZS3J5gkFVGDB5QxmU1WiamGidQUWCAbIemq4o2ovjcyrfAMD68ywuaQdtKkQ5pX1o2Zz4ZzTe05NVKKvGprwR79IReSvRuUqYg7zNBA2yMNBw5KJR3DYkYlMXj+M/kj2amwZRTUMTfxk394Ytmi3lnWY30B8tMPJZeGpitqMN0eUpZs/MCeuoNWP6AMaUC/++s1QZ/uUSZODhKNzDgMfEv22nxv0x68nt84aV44JFAlhPqscQ4W3rm9iW4TlnDQ3pBVg8B+/DlBnPrLOXupad8tdVdXSMbaTsDX1Q3zUZmoZgMwJIUMIFPQC0MeOZ6/vqwl4k+WvCpQclDWBA1Mgpa+Nb5KEnTObmEKQP3VmKHHVHfmWBHR6qp9Fp1jcoe8WqOkf8pqBBJPZB6YW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8" name="KGD_KG_Seal_15" descr="gv9KqiWPfs5XTScIT9Ql2ZKf9bU2jRYig0M/iwcL3HI3O00Y4QlVwETVBz3XkU7YRK2ZlPeIxsK3HMQ6S5Q/Lkm6fqo0FOnwBv4VdSLpcrP9wSIT7WfVPf5Dz6u83/SYLYkoMKNVAzsVmavPZITJ/dgoWLeEfmqgHFspzRuBTxppF6+1UdSmdI2NSMwNM5sLqEgVMIAQJiv412PDRaqP5YzkqSoT3Rp36sa1W0/RgeAlZEH/R4OK6AVdbE5aYACuD1XY+Z23EzfWKsoQI7IvGejNuJEgRCh4wwnY1EZ2rVtSFIF2C/78e6NC/0rtPPLWBUHkhBujEJgcgk/UvvL57LtTF5RevWwtyhUSl1udsRpe/SD1+ue6bs+CvofjtfT0yxXism6JfILBYFolJJV/KbNsHvzJfdIKJKLc6+9wKztn/+CUvsC1GeCQDdNHgRwArJyPBDQUYhnAZGi0ba5NUO40wx/hAvUL5PQf0An1UaXzdIjo7uTpmLH9m982en0MnhK6usAmw5ET7hq4E4XOr8fLPN7E9qAoxHUxTv8E58swxcIsw+xUJWlkYywXrTWgiC+TtpA4pLnHAT5K9JNLcHorgPA0cTzM7KnDIGqbFZdtL8k806IcjNEw42O922P7F2D5DzqKY95msUBwscxdv8bkISz7E6SOV0hDsmmLZOBRmmETphfXk6gy5pDOvPmSgvkyoJu6xLS45OS/XkafUW6StDBlFFerWwBVFaxsx+2xtDokRWVei7WuZnqzXK2qY8bWuzr3OnPmo4WepOppG+U+kgBOdyP4HeOzZtjh3JKmd7jwel9Ckj60576w85vWxJayhHYnzaQCQZCxV0Mxon23nmkxWyiKWXijuOGhF/2jZZR9xvED3chjdOFkzenX5cZMMksyQ3EwRulS1BEAY0JUVd08hFT1g1WsC9eOraevmblJBsa4fMWtp1/t9pMxLomAZEQ/4ZcXRcwVMzUjnuxijRchwScK3N1f+/Gq251xOzFPjbutP0r1SCyuywOhy7KQJ44SVd9I8ex/ZvbdfG9K0c+J5/DeatHW9pAQZ4xrIfMP2QMGPL3PO3wuyyJO+DSMLVQA7CcQ27OeGI3boeFGlwrSv0VyYEmaSpb2yNyzfI4ayQXD7btXeQQ926CZKSkLehGs9hurGoc/bSMYDNdQiB8XufjiShc9pp9mowmaQAz/DMKlM4hj7OGV/fOFxP3JJWI3YYhiyPHdMQBYzhywd4kdrFC7RYZ7JhJQ5+I8S1IaWBdn7kJ3KfFHafTMDj97zrfZnQRZtteXO1WuSysU79UcXStOVPxNQPHVqh6JQgf6/AUYNS5OuU+KZFesRqtJal5jgspiNVgk7oe5baqKook1sWPyfQMcOasbFGZGjb8yaZeXWS0R+SA4QlsA4bJBlaFu5KOV2lHAxrjCw44W5DsWmDoWq3tvGL54w24DPuCHoBnpGZbsoAlCf8ZWRBRkRAEUrU5CaGkPuE95Q3cTjnXaMUPEt/xBKt8tMrbZbMoVyegIb0/XBWUvHCNugtMkU3zMRz0r7bAY2EFdfdjkN6cacvB0ZBUJf58hkV6GsfAKvo4b2zVUVeikTgfHHoxrCzx2vejy2d9uwdHnZ8TY2dQTGQC6SjKwomv6EEktij20SpcI+vJzZ5NV3meg5dn1SXpZ5bjQ+ckU1uPBIRHGbqA5p9kGuRxbxbpA4uGEAOZWa9QUrDQYb3oe7zZ/61QAwK4fcTcbQ8RRWlb/ymS8eiUrpz615HZ3mdiqZgXUutNaGayi/WA+G7jTTYTUj8SOycl6wwbiGShyn0Knk5lsB6XKq35NBjQTPPfg3IOcv97kpfV0p2aG4lNXn/taDZaJqGBfNvOwdmz3P1NvLCJPad9UOg45rB7K3D84lTmR7324WXLvwU4Ef9+NgNQPlVVBOjj1GJjEgN5Ly7jwZ490yR53lV5OhbIiTZAalXe6w8VFhlnVRCC29oEyY4P1Q2SLkVnGS6Y9iGvTKHmuBwz7bdzYiOF9tEis4UlXN/2K8SuxxbP8PhipxeVPgnMo+9ImyCkPurnsA6oHYAs7hbA/I3TmEsN+SC3gTcqFug55CUP8vIswgTTTTx8CtUnx0TywaAZ2yjrtrBUm5CJJRILM6Owr1aYRLpqajBVnq6r8ic52nLHYPmGj+PZl6hqFPt9IGMzK6z0jG7bkfLueldifd0BRiujADiSM8YntJuCgz9WvbzVMdE0Hl62yeXKoUDeV9TkaDYkgb4X+JSVL0JLTp3Fysx1LWsZPOr0Z0zyDHaJmnJAG8Jin2NPbBvmtNQYGMAmHHQvKApkxqlhPq+6MTYUsS5Fb0B8olX6KCZNLIwQHfoH3F7MzlNUHrPWGK4nwvU05qZKuLza7FGHcFr3KGs080d1AS9WDp4+0x3aEDwlemzFZf7ijQybmaPW3tUyH+yErvfkNDErassUf0h4Is8V3h/a7GhfjwgEJYbglju1+VdLhCDx2AHdjKXCT1qN/lKgEeBfu4h6BEDkiVcoi9BElOHS/1xSclnvieHUEx1J/ty+/y1c9ymGCZbfp5FT/VRfhSaXHu7Q6VZBoqSYCd3+pfMFt7D+wf3fYmZ5N+wMmYw5anX7z84IoF6xg1I5V7hnQ3GApO+7Vx497QoVGAxoRF3kI4RPyB2K8dzfja3B8MuHTLB9Wn5ARQk3LV2vFLA5aPD8can6mlG7Xs2zFLmn9AEHGHijLk/4VjGlwHMNtX0kYdha3quj/bmcttmJtWWIivzKWIpuITkId+j5Gqk53EBr4V3QmWNVnP7RK+jVzCs+yA1Q6cV/OI/E1NCMxd02/6qE2BMWu0gU6SGUQC4aj2q0VbYjUfLSbZdBZxQ9ky/MYP36ZPOalQrd8Cw+V+LFendHRFZ/GKaE1EXAfj4RqOEHHh5PvNdhYifd5Oi2t/darUCx9Uu71zLmtuEgOUGPbRLBUnwFnZOMM9+h/cAuE+Pa4IMyrxxlBGMPjfMmypIligVHY5Z/cxFSslSa1GGF2koBwDenYbpepgB4LiPqmhKL+Nwaf/FM6lFfXSorzJrhuhdPwrcjjvedABzIx9WBzZiPU6GlfC8P8vgS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9" name="KGD_KG_Seal_16" descr="GT6bKsX/O7fxyGR5OcHI2EFvvaCmzd4jV6WVyUGIvT+foMx5ap/IW/os/siimRgOBJuTR/uUXCRB8U8vpFiC7knw+eQDIN/Vnau9lO4yGKbc1t/JlavQDgcKiVQqm537V3d8F/JhN7Yjvjdec4bRakQ8kEI5RsTjoQGSRQKV2i7PNIFNaadU4h+XiF46GricZ8jHAl5rG0xsZfsbiHDragDCB0CH0cFD9alZCusF8dFvDbko0oNd5+KcIyPktvXzd2Y6DTEbLD0ln0ZJgSibqZs00uQI+R9DHkUJKJ0eNx7bQaPqNdErO6ikIo1IgHvHL0w/F0KBbi11/HgD3819I+u1GdT4TbZydzw05PK5moQbHh55kNNNydBepc42kkQO6UY1JSRL29nK+y9POfhniWAA9vNlASYeYjLpyaMe6qWS3b+Pjd+XxfukCSOzt9o15XeL21e9xIrsZqI/8AUW3OG0/cIRV84P9uaYiibhUIQE4RiIf6XEZweGOtK2iWl/6q+PZJQZk8iusNGRDtmAhm8iOEq/OfkVwYLWCuz//9LCNs2gkqvSSygv9s3iOxTNz2Ue5y2XElBU+vCaDDH9WxcoGbBkIWNsiDsOt7ZEdvBMXOWeHk+ScM2JFrQKouw7lLoxGZc8yIyQt6CjK+JTWmkPNEkwdHQWEhNz/pW66JUr/rDnkucO8jVSp3yFrJAxYjA9ohmlBKrkMvPUhCVu2F+n29ZIcUpLnyzf0Y+itRugnKI8XFCPRgXKNfGG1IliMrNuKZ7Z7v+0G4c5mpANL/FvGyG3wXY7JPTKP8x2xx/LiRJAskSEnl4pkfdYUSjHAqY9+yWudawd+tx3iSfUmgTyzlA98eATniuOwhZQ/K5HiRho6Ii4ReiW911ni/aEKCZ3HG+b0b9YWZI1hAcbYobIXAUuFFCnIvOeHqIT29UFRfJzBlmbBBSJDqhqZav0ek9bTBiWbOG2quJFSBnZBgrgmSZHvUSp4K1PNtGnTb2KmwB+wFAIbhXWllG5+12RJibmDfVoc0x5St5p1OEHo2LKuHPyye3Pxxizl9pz4fZ2/LOjC33CzQRC7QiSsgUe1klAmGbd1gTirRyX2EdDmGElV+me/RBr3sMRTaddnsdKzBNhAFrWSyOSCMuNV/DgMN/w/o59LuRCl3yVDAd07oiwwse6kM8Kx9T0+UV+XutRYsGze7qmfGd0pwdADUTitope6WKLaqt0DorL/z0Hxsf3k8I8zBY7o3/i4oaIIMIO+GcBsKcFdjVE3AShCb+kaLzqXdS3mYMBV0liwFcsrWPYdKHEjoB+tw2B20Dm3B5ERFGTstnaYUEbp1qY4zgTvuWXJDzC3FTZXusNElatvsEExVO1zVk40vFExriSIj21xOFoMrl8w9Ok6RjkooQdeUjbnJR2B47LQjsqQPQaZd2KC54XtWIpNtHE4Fflc8046jEKdM3X1jRgKHu33eZuPKlWBsGL/uUfzR25V42TMl0jILV+pyvpHGnSZurAa4+7pp6YZpiSNk1LdPFwvYYKIsMXtAdozIGvdVGK4S+pvs4SCOq2BlqardyGmsrzmnK9NCJzaIHcM2zxUQ9PgKJ2alMR8eNTD/UhhdZAGlKwjgUhF8GVWWxWVxro03e2ouBkdsiEKhpb9KLHjYU24BxuorakYIpzf8OoERXL/BC2HJ1EneBnApijNXbrj8FFXTvBsSSZuZuzz1bTZvY7FiE/RigkeH/nYRtWDd8tL2dWEYtp8NFdEKlkH/P2OtNaLpGSOFim+UFwFA1zbFScl5WP2I/qxnoyCbIo14Dmny61qusLM36LwF2yn+Mm30z+1pShFhF2pe5HQN2yh7W6koxbkM2Ie+CXOej1hZRHQ3fve0VSgnjqKzGTWUC2OZVUKs7ErT755Y5l1VHtNubG+jVz8atBry6H3cc9X+5pDNv9LzBBIoKSIrpOooxGeHiVYH037647LsTGZrLEbpCWpzWVELR66ijIYfw8EHw7mTyhMF5/Pk96Lq1jc1hQsdXJn315Hn/IQzzIa3+zyMwyvZptCp3fZW3I/Fckd0g19NF1H2xqH3sTaMFaH1AaGs9h+RH20Yg2e4vW3aznlrIXy7hP/iM/OUTox9JqqSEdrapVbHfwZcYWkPSDJbkMVn6iBDC9MkKQne6W+KlqHLHRSt/bKYlRiB3QOTC3NhpjBtDN8XqU+WWb11Tkt5wL0jbLm5R1+GaNmRCSfFvZOIXGeT+8ySul9wx4kNo2Hhsd0emJIT6ic2Efg0iC8S+GJpvpb8jBlUq21G6Y/S81RorQSQmQRlvSWij2I1mgEOJKnoDd6VAIHqJBwHunYwU2jtVTBYXkMfK+QMVO2Y4Vxdq9tw/T4DSzbiocHlSM74OkZRAZNoiTmKMey4JoD0KoiEfOEHGnSWvCvP1X+qebg+rmaYX9sJ2Ioveg4R3mJsSZrocC0BroJnd6OdrrVNtSRXl/MoD8Qm8RGUIcKwkr121wQ6lQBoEtlRpw9Bvw30fvWEI/PCwff0jE/n+iwjFf8TJ+P4SEBTNT+1Jw2mfh5epVss2ZZ2SMUrow89aGRmMNEscXGyPoGvLp9BTq3D0LSQkcR2EmAg7biApMhOj5uVQVpf8GcqRxE8DbFJvA+rJd0V3fxayUQq4pKFVL50pyD/pGcUBXyNnz9Ybl/U8nVzn4TKICfyMa+Sbv1voFg0I3WHNQ0bAZWjm12kybCeOgEU7KAcnJH0cB73PAmoTQpuBDsbpkxhQ1X4BAkbLXmQtc2snej58Y7gQ2Bn1sTqE1bFGQ9/qlh0V++Dfdta0y9vOCvoiRkpV+hJ1AYC1HT5KbI9s4WDPC2ZwDXe01tOedBGh/JHmEfsErY41+thEYyvIPmEQy+m20e8ZcX5ojEgwDobVna4F+InM4De1YqX8fU3FcpiEHkqxRxFcAxoupTDj0O+hu3yd7B3sRr0HvidvTOqV6HikRMjL+vZvXbg4oTuWA55wgmy336mGbHewZ5r6YNk9FyenPFfAsEdSM8xUtGZmhyEF9sLQuS9Y3a/iVs7l6SzJ4zwsGkZIS4wpsJARabQpRwA1zwRk793xyJ03/NbZ4oko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0" name="KGD_KG_Seal_17" descr="dNNSbU+KEv2t/0sUxVpQvlY1LEjpCnkw3OKmNrQENdLJ1Ndll+xDOZapVYtF3MCmO+nUUeZJaV6U5GUpq6VX6ngzrzC+TxZWf20HzXJVwN4BJg0r0Sukm10f3sqhtvzOer4BoPoCPijSp89+/RQ7yBpQRwBseQvAW3lL3C7retDdSGLWe9wnBiS68Nv4qTK5c2mYupmypK/19lOUy1q9GU1kp3Zo2e9dryjnbUF9ww3cPLUUK5/Pbsa/kfyqAXdnFcmOWztgXHTkUOX9/rNs8rCcKwNQ+J9FHpwc9M7sJT4dq3F1AtgUq7e/qMzyi+ALlcT1d0b6MQP+z4K9+Hql3wpwy/hXVNEldK0Dv4Tda1Erhrw3g8WHYgMRox2oBgveCegQUSj4loJ3m90Wbd5cR9f94i/rBExLch+rfRcFlrIPpoLPHOlxTEE82PA2TF44Ds6mIsEeQw3CkpT/vD1Yedui87RwGsPSxiO/NIyrqpB0khCQR9kt+q/CtXVc08wgFNX9/mu4GyviFRKuwL/4x6GJHU8KlABMOPwrkkNNMSINZMKjDdDWOtE0j1CdbefS8hRkHmiC6rcicOnAyqtviqGsOsb9HZFsZTCsUsf8PcwJpKkIOgQQVlxDHRgMyBelczAHR3R5V67a48hkDUmA9peCVhjH5tiQrG6qJB7Su8c6cw3GZauJJOUOcn1DZK2M+128KcI4aPCKWNmYnsCFKqsb6x5SsHqMfFZXt7eU2Yz/79tMcy3KQon7yxq/+jVnQOAMWabgonWcYcHpYLfjzXOzdZuvtuU9RiLZP1vqjd5vnlAACLktFKzj/sVSX/bR1WgPmdzWJFJsczeukCMnIrFj4j1WFC6WcDsHhRLAH/Sdr8gl8Kwnz+q3zsnD/nBLDrNPET6xr/kz9ZPkun9o0KHTh8vqbwhvXtvYLT5iOXSAn3Xj+LVCaVM7rajO15j1zYVR5g0gfCpAHVhfgXT3Lqv3jTI3mpoHgn7aerLX41pUnOC8Uq6W6nhrpyGLexS8ANB0IwpvqZjOBQiTEaFoAvVPRrFXXk5nfPYKuBtpCflbpoQSLR77puJynWFpDEUlcf2m1fZKmm35X04BItYmEyu+NlA8J6ZsT83Hv0qImz0wTJgI/MsSLBCx6iD/glA1kNuRIhCTAwz5vo5/0ueRRUdhWYrlTdaA0EPRWcC2ZCxsr81P9gQYAOkmKC2+RQ0NDO5KrJDmx/X07WxgK52VRsAHCNN0tyYSGPzeX9QSg9E0VRtmDsDl2Gr9xR1SLgZh35f853KDGr1ekDUq0GKJjBuqPWGxI7EIxZKDomqB2FxlwvjuHeR6UAGcftavm3t8jPd7tyGa7GcGaRoTd9aDQVPiwY9A4uSluUZLGQQNCsXf/lrEhswqne/icj0DyHv+fv2ccdDaGUZGTdQnx3bsGOR9E4KVIDCd72xsd3pXAglfGUwMtQ+27YmPttVBfMEbFPv51nEbCDjhSqqpu3DVLB4u61IF5Nn6zTjVdsw/oJKzUCBg9ycLnpT/5B8ugJlqWthgP64yBXif61gaMshNIhEcdokDkdQscWy9I3gLTMheCWP6PyICyt3+eFrJ7b+GhouIHGRduMgQlaXf0kae6vRfPGg78txfuEJ8DgH7ajwuVEldBXOGzDYXKvQsRfLn/9xEhqIGaM2mAOU7uttBv1bZjUOWrj3dXC4NVhTE8qSj22rVq229GPGDb9fVrKTHsUeolpyeXy5qha+rcr0le4Zgb2EZ03tcq1lFH477PUEA65ciHukZS//eWKzCS6k3E3jUNaX/tfrUh+DggccA9S8a6r0ZIQIyU/7TdU+yIYcmkrkdHvscMfHsZS0hnumIAtGZxZGdO6/eICKU15dGoe5GdEQAybZvKBHErOEv682EIwWXb8ybkbCgXsYPbO1nFpcuR3Zf0WThDPHl+ZuFYw19FGN780N0iMYBygLSGAkjYjIWOqnkGMJr5TYNzv2eqfco4RXq6+/fqvT2EWIwcFILRn2D8tdUxKs/xicI1xe7eX0GfxVyu/qothVRCs5Soz2PKrn+cDgEQga8Ys+j+lkKMm+0ChnFV5usyN4LQuI2GijTRTNFADcQJuUvawyYaJ4ARpOWJ8dRZqBtUPTz/RAlIj/Gr9/KDxcPxaArRfJ7xroKY994s/HEcBVfMpoazX7hGTYJ1l+xT8zTGD+x3K8/ORQIdDZAeFG7guMHRaXlku7i2HmBbuvHv1JDkxZgRcxKtdn1Aq7xKtkD6xdtPOZs3GlDV6Em9XLrMigT4HXIlYknX9VqP3kFQPUy1zub4gx2LNFiiTQg7FztBPsfmHXE7Xt1s0qiUgdfLENcK5eV9NHvOD+M6S5qMKBdAu7P2yDCvZhLPO1Y8tXW9mJJZ6EaMJ72cj/ASgeIBenfEJAEQAp4cGOy+XeVeldm03FQQrur3gcV9eAdI9d9QyRrtNGJ6QRpH1kFXWKkj3QrMT/fbz6VuGoMQ19rDx/Q82akwLJapinxcNtcbaVNaR1rzKyWdKE3rNRCxglr0gWCKnrwpVgO7qzFaj4doPgyCa2caoSdbbVnosKr63UKcALbvg7l/p62Bikd9kb9CTN5mo+EG9z8GBcS4qaFfi5sP2SH9QP7oYzFPyro95owjcTRqIXG0c9fPWm3Fi8sI+DtKkn/3wZqCOrTN6x/qM0uE75MzkH4ztpQdrHXxOLU0XBdGudIoZq3u5glo4miTtV7fvVHazE7F1EL4+IOnTBKS6xbJ2Y7gPKZiFfHbkQ5kJVALD/acGBu77kzKpCTPgfq2NSQFzSmLbiOs5EK+UWwOYfzDlFT1ViEesE706B+e0nPCA9+cX/iFoGn8BXr9bwV0IPA9cYM/KQnPW8ZKysw66ryzeh7QxQ0qyqaWQInAnX6ddL3r6W4RGHhbrW2A8/5coAo8yx12iUWzrSwSonTUTsa/UPkbTik2esAbcjFDzgUjJvhXaTUD9WHD8m5kNdKfFcuxLvymPVUoYfM8Gl+NZRZMTVvqOWv8SrTf6mnFcGR+TboXIY790Hms4tMxyiiGD5KQqMtYZfL0EKxABw+vDa/VmvReepPXCoKrfRf2WE1L36S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1" name="KGD_KG_Seal_18" descr="yGOkGoPMfKPfUgY+9zbrnWqUGr9hyDFW7iWjBFvg+5Wfl7/SjfyzHeKRDQWZZu+MV48A1GcLyGV3L6CcLI94Ng6W8vMSup6Q41blN5S/1WTRowMwdtKJCYAf6CCOFg8dsFFwQ9lfDjNHA7te9XhEwrPpg4kwuXqKI9KoJnUt5ecntlOk3+V5kLSbfXauXPMNls3QDJy1FKhvEzsEu60EOk70EZof3F2P7S72m76MVDAzHoclGl/TFTn+KfTW6DDJ9KZy+jO6ztuqVGKdXrelHODJ5XDAhngUa1Isvkj9AFUpuZJSGL2RTGVa97CDp9jIztj/NWulDloczICPVCFF1OtPp/jicPAQiUBc7AsQER9I/OiJU43zttfPMFRLsEhh7VSWMMH8ERO00K+gW6YB3V6mIjeOkUQyYdnNGHY0WeAB8lhurXVSuD+2uWq5Sr3kNQaADQ8hGIHaKznpqItjT1toGLftHVrQRf1jBbxCgxiqZXWtOr719qt8CihJVgMa5tYf4bWDGZ4cTfBw2bRUoAR9P9HhpI9UnsP6Ae4TX6XFZU+aeXCndJtlxCHZKD3z7eL+H1C6otp8OydmmRHO07SRnG17Id/7D4j3x0Z4HPIcuV7pAL76NBzGqVrnuoe+tihdjKpgerWoMSnR+Vrnn8gzG8eLMoSIcI8z1Fs6jdHTd4G8tLiIL3ceknxR+4PDLotmAa2Ugj4/1fDC+aamVJir3eCcRiRvIDz8pw/5OKZCtVfudsXuzuvWOjnlDLAK6V1GeyeL8mnI+Y66D/UvB7sg+Z/qy1SEtB2EZk83FY5QbB5HVfAaiM7oQC/4TD4i8doTfvnYdbp0HlmSQysH96+iyTTnVLlNY65y/x4s9Il3l/5WmDkb5EJjDBnFF5LiG8VRGlbOoefDvDGdq3SN4le/BokFNY4kpC/6EnGkBcCNlpVaqcuR6lOY5b4J7YYYsQDz23QyYpZI2IaxBHaEGekWyxPdSHGCQCqui6V4cAdoKHFDVAz9RpL9JMsSo0tA0pfSTD5dl9+USZ2vn2ip2YkwMJJW8a3MNRvlXQUAOBGWRjARvXGzwa6kt0BGCe8miR81PpWMH3ZAKAwSmP5rGaI4eXVbAQED1W5LD8BJf6aFXvQk5FXRSvhHGUtvjeCA4AlRQImtU0Dyt1YoR/lNMCbUBWUq54Gls/N1aaAE7KiLB3e8kFBd1DrPUjQhhW72RUVbE32xX0wwSRmWCd/M7wdVxhQ8oogSFAj6gy5HaNyqYNG0ilwjXjRb24DZJ8ZvnRA3N2tfWsAH0sGDCxSOYD2oODllU7cHvxlSdSZLUVgoesyravPHI+LJd8NfPk24iAVqy1tBNTW4tBzXrNzTKxSAsNYMNrwc2M7QyJVvldcvF7JXkPCYbfvYrvGhZRC+Pimn9Hya+qowh4KB/CNC73nb9POvhW3ILj4MNeeVW0hswmI99pCIM/Lyyl0x+b/vg2wEmeBYNiwkscFKDa58U9s+3xj27Ot4aYDJjWlAL3deeDI4yalV9PsY/Sd+wJHwHd1YK6sXaZVs3BMOgEvHzFRLMIeohznI1iBiFEIn225jquA7KiJYhESTek7tuAfVohGz79aH9tZZzkXd6XCfQlTPG7GuT4Nk01l19rww+sNfAx4P3l95FTJpAomdKbqpMjAuJSYxCJ4T0TUiac6CAoaAcCveTzgjV2vbzY4xbOwDnBFU4F94E7pIxZHh4Xuw8CHbDYFi/RUEyEZVqZrwTBcM/PLSxwODX5vC3TBKUkbH8JTOHPhClc/Aa5h+kUVeyCnO9MmdYvupbPjUXzm6STqgmcLhhPJA0snXJIhyqNW/+UmEdjvtOXz16vsevV+v0y0jX13Y/TmvXMdeoJccno/6Ft8T0G5yqbf2V+9aXz2G/0iDK8sjhV2+OmK5WmS1dKs6APMZvnMByz5GRqKcInQ5BtR+jh0WbW2XoXtZaUoCBql9/3zEy0niGs66HQXficel31tqEnKaowfQf4PYgTl4eESjpdTkNfB/NdiEkma4m9skLdHQqxUIWzvSOh8uDHVqFVfniX59VAuzQRIq8EyHkb/rEJHXQLyO1BUJXjMJFLaGXxBNhrEpMHdyx7kzr/Jgu2BHgZEYbgD4jH/DaJEgUezM8CX9MWgkzO7yUOUqiFpreLq5Q9t3DBeBB07Th5mHsp6V9vOi4xW+Dh+EWPOpkZheSjPvPj3Gp0R/hl/lN3dlSiouSmOFE9ktohv/XyNKFmC3rnFJDgRTg76XJvOZC9Z9ZHJ730wnI9Q7jJH8+YMeiUOLkjX5cdloc2Q/YYx4BfXYKYbR9g7MMuvqFw5bLBHIFOKkra915HxrSKPuGKLX3LIRkOc7jfEYDDAuL6JY6hDlhA07lem4PCCKP3itPDgLiVoHezHj9XO/yYTj1pZFlc41ks1lX2UsoOpDGSFJCmRxTHFkUplYm7IswMHnIxPvNoTCI2cYcEHwGZS31gJc3uoDqxW0Wj4+LnijWVdWAl8YCLvDoizFx0e5HM4B7uqSztavBfEj1EuMV4Rz4X/SNogneUsteN6DI9PgBY6hFKgW6tYHcbNSVkiz5UuShDcZQwOsIZmHSPAcyRdJ9pQRpZZ8x1HIbsrERMeQOQW5qB0kfljjIT3ErtuAZdo0vc2wnHNt2Dnvch+HGiFVowmWXEY4EYZHg/RjhBJ70D6nJoWDNbfVTi2dODIzjtix5ALUJoua3XdcaimjherYPcTvqlFAMOfA46wEv62Qq6ThfA50U3wOXM0LFcjKukC/+ULDnIAHmPdubHSH7wYMSHqm/3dzUPTsg2iNQgy8gg+7xYNid9mgYAr9tCOf+y7SRk/EARPDRgI8mAf72xJm5p8cMEbRaBlXLsgmWTazzlOTGY2lHzddUhzWme+EToxH1Jqp+/NkNH7f8p8H9CZj3ZeLITqG9sQeqnzhgh2JmiwlrZYxcarGtfNcOedymHR1K0R/yEw4W6Aw2G9Nmua7hPahXdRH9sHkoklG6T/NlYjLhUDAmMl2aH/Tn4iwC9QTMfrMHPF1tQxN1qTm4f70Fza2nCzXT8l7rQAYEPMGjuUBdGXRJtaI0dgprJ/mCP+s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2" name="KGD_KG_Seal_19" descr="wbZsw7UqvZr+Tg2rSZg5vZlzAUAnsvAMv3da1gsYG3VCir/y0jBd6UHTMxnilI+xbS+x2O6r+jE4JTEg4k16hQxa1D5WCSboKhx+EQ4H0JYulmZ1JGrixQ/TubE4k6oK/OffdnKfhpqi6o5hCIKO3yr+ova4/+ejAymzIKdWO9iDbOTmi1M9uEeHsPXjjQCdX8/mmb/9HjFgVIGS6406epPsCAH5KnwuN2rWgHZ1dr6ekz8NcbIFwI7YT2m9/K8yNO5CyJmuF0haNZ/97jwcq2UA6tV+n0whdKqXJ6xEZGa//cwRNpGakY5u1irpnnv9Y13nq/kA2Vh+PqSvKO9HRGn1Wdy2X8lWJfmRR5KhrcPOhm82PdWM26nihlTSKUKI3Hy4DmEtWOFfQUrQnCntD3QVICCerjT2LVLWUBg74USPyFYPaAXbECFUQ97a5EbkyYgtq2ZJ4nRFcn1Fx2hfvEt4lnnuP0jTokve5CDfzOvWV8Z2ueGxNex9eowIt4AOnxiIBYzAzHLRzhk8SAVPCrDHkG/abjKGDdDCQ+spm+o7+w9G1AyHryze05jPjfvzf6kthWENdh1Sk52V54ZO/LuRsAAh6N+jF96fw3do8TJ+y8hvcgjtPXyYKCVe9+TisA16egPC7Xq4Ag8N55pOKe+9n1vmjel2J8Ztg+8dzy6bppf6+Y8O4me8MRgtJRzRIL5pV0Qo+WoSsu2hKcXTD5ZJNHrWwxLP+B1QE95iw6A1abNIGHPeOOB9IiZwf3yd181tszX1/WEfuwNedxI7JndHbbjwhj/G3Mi6bnBZQxhJOU2QMPRKbOUJHO70LhFZo64CkIsMPZrSfXsVa4RKmbgHv0PGPGnft6mkUzPEIE7w9ADkiPO85yV8sXgyP5S+ZqzzipRa91nAiJRczMu3uC4NfceQgzMhAUXzs6Gq+MYki08JAw24ibjFTr/FO3GPmdEYqz1X58RN2O7XayarOekf+cFlHB+AEAxZDb2GHwAxmaATBYUjhQ/MuNiUdG3WUQg94xtRt3HS2x9OLpCk3bY6EdtKQDli4DdGBqIeaRD9xju2NZPt9ffrtB8zq9hI0RlbLZnrFDQhHkkWdbBWmf9lwgtyKaNOcG1iJ3uGOfQInhZT2o/31qa/1sDrSuKfwsV9rwNKP1g19idRMvw7C5o+EeJb6DsrOuP0Xugw8OnmVFcUGJq7PYY46yzX5IlD/wIsgGulyeRk1q/8h2DMZaBzdU7uUwa+jTG3VSV8rj5GoukWZrGL2iRgwop6jRcs1JtRqkLHfPjTyEEoAaQx/qQPrqbJCH2WWOtnbawqp12cP4J5u7dXKNeHEUEaplDhFLUdgjbQ6oCWYOMCHoHtI8Gu3SnyllgOsMEhyyEdj5ihG2TFqalHshi08ZRtPLFgO9Ql60ScC+xM/4Mquoie+zpVi9R0vmgeFHkdlNfe+R1ckEyARtH0NRP1wN0iHDq/kAnHHCQGjknczZl7swWhtOMtm8Xce00rodILdPsq5CmMwzI3iz/eMhTD9IILI2L9f4rxiisnrY2bUtNcnKd05Ut+oWh5O3lkyED1QV9HzjSceSSLRoxapY0o/C/UxStp7ba6eM0uoGhglYDY9w51xL1PWmypLt/IXMrtSfCJV8uYfZJpyYGaj1iyU6H2TcoXcLYf4nb0C0t4+YjDsyCpo0+UzIZYO9ATNkZnFpHXqALCM+82Vy7Oqu9GC0A3OKiqultuamkpE9rJD+wnY8TGGWb6YkoYZ40+LEzsCSyTXVmGE7fUU1C0SmsCj+4RARUSnSdvazxceLiO307t3xmkKbtrygo1oUPOjRM7zDPKtxrmaoEaL0FEvO8FyEB+9XOiAlSz53HI58PxbbI2f3sMM1E+UOTRAXu8isIDO0bJLUa/wH/55JettEEL8bloSdxFeZiyotI1w0U0B2/5w2L5ikCAbYinBJ7iKHumVtlePwPKApoLTOjzqjT6yz6jCazX04Vaomr5yCt7kvgOVYnx1cdvT9vZ0Dqk5ta/bts4/cNZritPYVqWir+JUgDD7XY/a5PbNNL1/aGypdPBF7x9U0ALSy8wJQef8stdqOD7hHyTt0hOjJPPktTosu1R2VY/Zx9L3QZwf70F6udJDgBPtNoJ9sK9DetBFC6+scvYK6G2L+cSKeyK6NOp22qVtj6k6R8VeaP+RuorjUa0VqFHKgWJSVioyo2zK8sBqSjoeH32CXWZYUN2IZ37mIZhSNe+LLzfOzEUfO6UO4+LT6KY2ezcFMjSmbzmjUhsFp9kTnUPk0CEPx78PMCxECVretIXDoS35I04BO/UeA3Hau85GLiVddwiAnbkGMu9Ok4V34tDwZX9p+NRmesUMLcb+7hcI6055Kgha6OkGHlopTz5xZXIbY2YBzGcHq+QaWTUDLmE9UIqCbopvJEDJ/kkKqA+p8l8SxmhYYf6SvmlHGlUaJTr5Ig/3jm80vEMzq2vB57rfieulKnj+IBwROjVDyn4XI0zNuubcxDRvNxbyJnca0Aa+nLY318jDpGOJ0+y/boPEri2XVR3eixITaL9q41KxJj3PmMvhjycqcTCHQ6y16e7sP6CXFhXC7rypYOqouCBfn0qS30z4oxEhVo0oI+sG8x78rk+Rd6c8z0IcIhlv2J4Dy8GSPnz3yTc5vgcjHTXZFstmzqivtsSOmE+IP5fadoLnr61M5I0VUDFLBUhPzNugpT3Ti9unDhMgexPktW1phodkrsf/gzL6Rfx0PrQa+tjsvUpfirf3Vgr+7ZaI5eG7tKBA+G5T3qVdsRlUYoyCRLNMzF/bdGsj06eaWGeAGUngdzq6800UGRfjiFyYzHvj2sdSLCmr5dnyJTAFNeMNV1Ft2RpepZQM+UtEuIaSMH2JWXhqVNMuuY6P0U1AC5+8HX8+3oob2I3G8r7oeMLG3rQKFSjns2MW2fsqyMRELEJ8/lKx7QQHs8XYuE7n7BZAhQIAjuOL5+hlzwqnJMOYa9zK0CTAx7WGWQS73U1Jd08tG5brO0lw6wAtCSc08cGeDkMHwn7D8JqWpNHyp0CQfU/a77ajl5iv52T8kw4+PLZdKw4EIn302QWDfs7pGk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3" name="KGD_KG_Seal_110" descr="WUQF9TYAa/YvQSoSxK+3WpaXaka67BHIoEgWfUHlzx9T2kSxo1UnubA0jAHr00itz0qILdnFxbPY9f4RzEyi77lyW3PQVS/MOJzSPSRQpj3hu0WOhcwkibTri7LkMpzQoT3AIkfzutB/y8CNQZi7QmlZujYTBLMlyU9Ntpr6T8X6NT9uVw4iiu7njRu6WD85TheXp6UcfwSVWLXG5v9keeVCtVDy8VVATDyXAhP4l9+nGaR3UNrqwrco7GCUHC9U1jzMxTqJpwknEP+LTipJDORBiPkQjh/eUlzcbOcbau7o/vdBM3HrHhcZIekZlCw7xOXsPq5TbOP3GH8e5wwMCAbBr0sIBF4pqh3Cib3IaChV2PowPMWqdE7GfWvaReh3k7qzIgKZ3VBFnPZwZczLOci1waXYJcVD1EsOdwNgtnFQO3Y+B4fS5+ykPwtRnpE+Re05dL5hRdX2VGAKJy3MpdNWNkwoufiuR2FiExWKcqN2nINBX/60w5kV8KoLYMcFmSfX2UwXwmjVceS8Fddcx+oG0HnicjSVYjAViSf/ASkX8cm7Mnasqt3HsC+yofxioEtvl6C2fvK1GZ5Ietvi7+YCj+Hi9esqFTXSj4Fz155jeYAsj8Bk4WHUpn0ZWPpu0aeHGpk4jCoEcqWjFCA9amWPNF0o2bEGo0Kx88MiydlXsgQ4XzN1xl04otIhkwrvGToumF5jUj3zjtD3AgLE2tw6qGL/sEs0Iy3EUc+xoveLBNp0ZzAKytHmMV6sB7vwm4PcwP/hZgCv9Jr/OfEzKlU4ybZzfwxvAdKykhqWtEJX9hz2tBw14AWcykwCDYJ2A3KE/P/ZLR5q81XE+rNxudszam1N1BGAQl/VLrlEPC3tKvsJzmGpP2iQiPEjedg4slbqT3HXeYYy0/20H04LRI2bkftatVtRkW5iixg8XV45O1US1RqehRJf9PEuvxMzoeEmLbexj4h6Hq5DYyCX4U8qi5/o4rRh/ywAUr0bgqfqve299xBVX8N6paE1r2vJSlx5Q5+KAQWBni7/aSVR9du73WE5/srE65rrXFg9DtAxivRFcVbU0at0ZPAVkM4IIMlc3PSouluNvr4V9UEn7mBkWfkCqjtFiCrvLUfPo624Hx7xKwrLvWlzA3bYhICxL7CqgbqgjuqpabN8n59u+gdEGEtp4vjPrxgmDrYp7UmjLL9ow5LEYenJUZ1NlJPx43O1FS2xndxj3p2AlYQl51gmY4jpCb5+4kmKhs0ntrnAkjZxGL+fAJfJyxanggSmh2uQ5F26QG1Px25kCneZdz6RpdPnn9W/4GBjA4LoExwhjHVDwSApGZHg3NVV8ht7w7GzHY5XGXZP0ChY0m2ilG6OjbZGDnKErTVAsgDAWfFp0qTfblg6xiIf2iz6P4rLyrWZyzLdMx0nZSwtXl51tgo/Y1ogI4zc09FErq6BvrpnOtD4Be+GQoJg0+QIP2xdZauSAPJES27+ibEKXwJFW6inYXEiR181miY+XVRCKeEpDcAAELCG3hTFHgQTYuZ7jxVhoYlRp+PlG8hAKFUrrnlQmTwCXCuFrfpYfS9uH2KS9r/yJ0TRQRCAm/NoAgulO56Ll6I+0qrSy/9FMxYz9xVQSBiOtOAahUt6Al/nQn0QgsKbFm15/zH1MmwR0PRMyJUnVOnpcKQFIBO39o8bVM1KeXJsW364OeXzJNaiHDuU8yfYTdjnX/ROM7SGyx9Y+zmUyCWB8hBVgFChBWGisQ5R6a80wUJ1xPk7xiFcs6SGwjKy0DJ8eemLP6jj3ZQHnJfCUizZM0sD3iPnVzSOZ36JoxXW5B2Y1ZXj/n7PvkudL+c7Vs5EG7whdCPKk+46ez7GjkcVzgtD3S5YiKD8tuOrPDrMynh0Z65EPk+bCpOzMfWgcBHdRNS6TcSNUwiQ9QNCX9LOa6TkdjevOQNhivqR9nzBdN7LVrBXik5st7vRvE7WJj7MRvSIj1l2hG7KkjCJEsryMC+W7kbhmA+ZQzqzg2mcyrQR7hCiDULMwbgRy1zDgteoOwvzf3NC3McAMmBn4ggYenra5LW7hvRWAU7pR4wA3UwK4r1w/4kwRiofmZGQDNkSoKU5l/qeo1W2zwH/d+K5ayy0Gn9RXL2uCL1Z/+UYr5SjuF949rG6FCpGvDY9mF8nBERojQ44qNsb0lN+IZl4pN3DpqnaBRey9JVJsZJertzBLY+crgj01c1XfmNZpQT8CFFlnFWMCeDe34V78GDfWEE1JQmPazQM6NY1BW35owvUuZFgJ+/dbNGAJilh5sNAHEUu5nj/w4kNtCS0iQFXl6jTRkGBF6Uhp7MUf1eIxPBAJQpjlxsfAlcBbJFexOQh/KYaC6LOKapoy0hm26nsCnRPjR956HJJMDc25LFzznBNy1hZuSxq6x1XrIMUOr+dpDAQGbvvIVlTIwzeDDSdBnQIOqhTQV+58YM4LcARlW1X7H4ZlNAUkwNp2qUSpTEyp1hWxZGzqII+ycsIZjSVE+Bz0IHaXvTCOLec1BHBpNoByEhdNP+R0xgbGGRpc74L2WrN0a/VcmNaB2DggAra6d56115HdU066AnwkEzM933NGrHQ0twg26sCXFWFEeXs8gYHhN17c/2xfzxVSVKPU7S2ILnjsTow86H58qiikmntA13ElplN9/HHKRrzolZeh1kl5qghl5+CDallM2/gKIiY8tUx1hP+R5ydw75kgxljMrdiCZ+p/rSGAxd22xw3Pv0maBJkI01g2LJPaBfw4fRu5I9zP2PzlpI05vfnTgHEwg2atC5H8RKZPvU5TvWoGHjVK/OEGeuCLp11Wpvq5TE/ZYQJypphGcMBhiDdaJmTTdFVJBbMZieltq22ovS8W9KmYVPa+D1MDjwLM0NTsSMFJnqoM1QZ7SMBxVJpUoLKctDqHidBIHAEVcHJai+I/QeyI6V6tusAQyIeUOijoJHr6K+jlD15Uz/Lyphwktn8Vvbq3lU3CPdCdcg9k+B8h28wf1x6TPjbE13qCU3xZ/cV2HZamwuITzZWuIVTKl6LTTxK5HezVgfUuk3roT5gv2wLw12B1bK9jC1HUWmf2Mud9OwV8t6ty2N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4" name="KGD_KG_Seal_111" descr="B7DeBp0yRyb1l5Pgr0+Yt7AiCPTx5dR8eLcTWrE6siHqQPlfeOIuhrMT3i3DCA7KXIndN5XLOeB/FQLyIzVmZwdAffabiPa2yJDrbTbLxY2woDSPhYui8dDMHlWNYFKlStI6Vfu84r+MpucXCib2y24pLxt14uKyrTsIspzZe/mLwpfDHGXiCqGBIlevLP+ogT2nV+Vajyj15N3uM3Er64/L+plntWcfpTJzsNdkFPsoT7tSkjeF9pxq6pwEVkaZg97Fzhb44rF2fb74+08jbIXkN8QAVTY7zaLC5sDFs8rvVDITvdFF82LcIzBD9xBe58DgLWoRbHdtdyosdQW/bI19d+XUnfQMVBgkT5fsH2bnVv3RIM0C+zPgbGdSBouO5EGYZ/SPBw5IhDhBB34yRfHQl8wBnF1yNTS68+Jt7X50m1w8Lx+0/EQf5hwrpizLjqqYv/vRi4fe1nWbSgjPGQ5Q3XYXa0ye4Y3sXDtUWTtDZ1cY0ZbzQ6YwmmPY7k0SUn9cgTGC/8SR7JGAuvK/vbF9CwM+NlC5ThHBn/cA4ZPAd8S2Ae67hXphOeX14WmLzfUr1JaMtGOqI3PUtXThni7JKlW6d61SuWy9w1PSQZ2OlKrSsvqiN/6hUlmVVDY+5ZKF/QkwFgPrBYJZBzK4+U/VuOF0BoF6ylmtXJqenPTW9lPYVUzEiJPy3eO/m5NHp4U6D6EWrzGjnZ/68BknxcC3ZvId/5nt4/mP5mexZlyojhO5QNhMxMJsRoE+yNBQ7TZ9vPETouKYOGznxfeHpSh2Nn//K6g65LxvrlKnC293B9pZpZBioFKvHr3AnAL1MHQnRd++oAcj0quEF9+Zss9VtWmATuPHRh5/Uqympmi4MAyzU5DGwBq55MSjZc3pZY7k6eM3nY1Kf1qG6NNyZRUOpp748xq2+VOxT1RK4YpCVtGNYDsejWpZOpnD0jFT11o1GlFucSSBrw4JgK1bANXfultefkp8IjC+wfGdwTxX+XLM+RoBy2SlywFMS3uHHBKsQbOe+pXeQhCqWi+6SGT2mlVl2VPyvASQ9NV2p3JgAs3wL8I/nDvi8Neuc1G4k64fgDxXUSZvHjERDCQUwoi4zZIPvYcEoVXddIx2PLAXMsPqV1VAEaSqosTvXH3D5ARdxU7WvfX3uBYQR8/KTB5FjcoMt8FgDrQAxLSPMrn00/xQO2FPL8QRgbU3sw1tlKOTYUryEgdMpgU/3XU4TstgYW/SPpvX2F2nUBGWBcAKTwu09QGfkEnyGIPCCn/UqPO7GDF3v/8qBXyxmGSRGdcPvKKQYOUzw5x9U3oUkmgCe4JlWnk+gW5m5VCm11uxJu3H8OTRLG7Ji36kiVrfrudmiY0xJwCwstqkw5K8uzpqun5SQUL71RztMkvFivlFUtNEse5W1Y9ehrK+bYKmbyOIckg6WNGe3hc9n4yUgbu/EmZPKDs1Fz1KjjQYl5g6teSa+Jg1NcQJG4jZAPQ4RD9yZa8QKJ8kMw+2oz3ygqQNcTHobAujbMsmcoi+yodywVw+37gFfcL7EyjXfsOd5Cuye/J0dRHoFJDnbiHys6Xq0QiYQDKfY3Ob7jAXU2Fafw8oy/acYs1TKJ/KLNax321rwgiZJUH7eecxcS8iS3Ked4Sy7L8k4HrdkO7A8eq1cM9rnwQerfUqyRsI95NCu/ndKdsE7fm+keo6Mdt8M6NVns+7nJFmZqQWyBToWjRfpICZo4SjY9DO6D4ivesYI8KWJibPvs95Fjo/OB8fNEPeiiWMREqsJ5rsE6gqU9vGig4RAYcDPHpVlkPTFsNhc+uE8Yx0WCsqEPypVeFFVKZBw7jfqR1//HyeGEGTJtaaB4g1ZvEbtSOQ+angDgde5hrS1P/RA+2+vPQ83qRHWV7czBHt/Soflg3NQ+VR2WUR27Qx2pbAhO324Ckh/e2aAUW3zC3fcZPVeKiMbyARS1IvMjsuy/uL33DShyoKitzK2hQcBWZvtUW0zuepUj1jhIRwgczuWJDa1MV3bHo8NfIG2gkvoe2ukLGwGm5Y5w7Mvk++IIjsy8qEoXPN2+kbJkgQpCqf9QWIJ+Q/0G67l9VcGRk0fR70TnGQP84tqMTaeWPdUWr9Q3cy/+6ctdjVJW880hmKG7xGiUmzXdzlAlX14d27rtcVn2i17TAY2qLFVa+nDTeXINLZ5njVgBfxjTU1xxUKihGvwenhjQkairocmdX0qWnQJesHyNY54VJuYuopouBJ3BuWQDiqRQUMHvGQGs4EMM5q2MiBSrZF7aHyGvnAKJYRNVaZTddGBozx2TTmWF8F2ohp9MmUKlHFOgkALg8OJp4+xoivNK4HbzdGQWRD9CqZNqC1SybiwtyDE3T+yjcC8Hr8n8lJKBBUTuDEqDKfs4YWAZ02EpEY62xXV3HsF4gpO83mqau3CyFPQiH9cSevReq1R8sGiRYMKm41HhMQ47Yzkm3jLTCjIB4+KipvnBfkCC2pQa4hyUO/HZIyKSI1hpgkbnsddr5icG6YKleo9dZYJQpzg5FhYVpg2cEMllBIvtIDL4LqIWzB6DpKoCRK7iXl+onR8ri0TIKAME5cya0kadLypM7HNOMSMPLj2Rc8se71s3S9JJprAo6d+xCznft74SjcaItkdKvfH5MxgJgWlUWgZRAFBUh8TRLPx7XRemb8HvU+X3QConTqVLLf8vMv2R1FRgsFGggYpV8rVbHn9Bz6Tg6AUHP0EPHDYusX0RMSfWQk4nH6rg0dE8suDipANlLWezLfW37s5VzJ6poOKyHzKi7j0/pkwKVJU22BDcB5xv1YlOlIcp17xL2BSDzBWliSdgh0qw+j2IDV2HJmi3GSssj4YfbsxPfpXrIugP0qT++sP9fr7dhrHCLiUUdZt64Yr/QtBBcNQnV/xpJdFbPGXPljZbkIM7HSrK8CX9/lDpt261JC4p0wbl9DoAG8FrD5xO6t7+pbFGt2bnF3x1uiXbUMmiwnyOa+jrEbAC8mnfLT0FPzipSELav2gsR7MXa9Jj1a0F9tPMu06kjg5ur5cuj3NwQfWq/H3c8GBYq1Xm77hPHI2+jK7FQPxXWb+sERyGRo71O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5" name="KGD_KG_Seal_112" descr="Qb2I/TELnbiAqZ6YbO30LUctm6Cnj4F2nvNp8gdquaso1TbEA/Wr0YtQ3mngk5dp2QjaXAk6BQ8VGPgt8WBS14CCKfljSqvHOLnXzGh1qRloW8/DWFnW0ILKZAD6B/LpVx+QcrKCTJFtM3fClWuQM+RGOsgqtiXx5J1EFstXocU4PwC4GpNiKofBpzlsu5mWdpoBNvSRZLf3E/2G0ihZlbXVA8EWGA0vzXmSAXyTdhfKah7eMSH44Sfq+LYXGLigUsW28PKvJIso+sqUhdPbAdcJKAhhVZfAWoyB6FM/BDiGwTXM8LhwwDeeps9FFC2bipwoXpwSONV1pZGsmAqzGH+gfzHfqmeaRL38GXh5gAIRF678cGGvrPsQsO//PPIKIxYZ67O49nAJU5x/91Wg/hZEHYgCi8RnVrxY1RqFsAXksJt2Zfem8vPNrGsL8Nh2q3HMHmjQnD+PzQusvs4CJNeT5tYNAP8Y0Uoxiky1H1F5LS5pTsurM0dbzFjpxQ4wozl1o7LrOWm7yECqEbKMYtNoZm8oM+DRoUCrqKebOm4A+pY4cNgpMVc4Jx8Gm5veigqO09vKDfuKHny7/OGAnHhoiUKLwYP2vcBex7ldHPQFvnmHMLAgbJtgzFsb7trpSKam/2T78bPCQ+uils01zE8YWQPjWb4AeJtj11cT5RR2tzbV5nQylN0gCEe+PhZQkoLsVC8lGBusllee8PPT3+nONANkswQv/k6DDbFdZrTkoVf2eCo03Ch1oo4blpKMWeQEHWhIgGDShCN8bKnvupHxtLnajSyaQmEoigcaL/V6GQwZYqOR9MZBD+UA9EkfZbUENZaFfEOWKQxCzPUQ2VT/gGLjlLC6mL0CSlUe7/hWGmE95n3GqDeKrOgcNH0un4uJt/PoURtjxJB26sjxGR+0wOVM370EwFg8CQ9jQyeEgo/EEq1fl+KAQT9TCeBRI3lftkCZERKdlNoDNDdaLZ4fyv9RBZ15eEr0iqexZE1JXUCu11h86rFOky61ZJq65sxLA1eIH/dFY3/Q6f0S4WuauJ4NAqpDI7cEovAu4Rgb0kslK2Kls/NdERtWvruTX6VB0aFWHoaKGDlXVN/48YuQnoWss3TcaZ33crFLHBqaqZMOx1aD6F0ilFHn1PDj6g3pki5TU7GmNHnxvaLX5BjM5exUo3H7wtznwuaZ6TD0DPOO84Ky0zsTghmJKnKM2WBcVik3WSPVnw2LTYj/eDwOH2es0NLzSDABVNz4nAEbAzZakGVfHa7As6glqnFYYMXem8OBcQY6wtQG/BbxIPNaTFuZz/M7eJ+amcG53QFr1pDLuks5mJQbgeVnnAfZl6IqqUzZICtk7h+KVcKMY0UdeG7tDtjAt5eMQV9RiH968qBSfrPBa1iL/EnINRkzxwm9AjIYW5VXIbKj++cZjYqmOwcHHq2bBdp/Ry1a5qsLOBLnZ/A4zpSbQIC3eRUkrEwgLoY/1uPOCtKlFutA/N6yAQeORiOQEk5IDel093LQ1Q3Wa4Sycs5CaG4EutAyeGu1lcOfXRIDbTzQMC1wn/qdzZeFyhys92434S3Ca1w6629pJEjtcF0RmZGuPyd6KwRjzzB2koc2ni0bUjN2R7peGTE8gnWdRWgC7efuvrQgARKAUkleTnNGYBRzi/4O/JGf9wARwb6UrfK3ZjXt74z98sGBjUeXcImZXjS93ZhISKu3oKnl2B+FWHMM2uSahf499acUvatRAj0oip/6+cNbZFk4E5bB7SaPVsdz9EEBSO0ml3DHYMTHEp7u0PgLP7KDh/+BPEnIVvqeSJ9iRuKevzl3u6P3MAJW8QI8bfYQlwgGQnyvz7hJLerkSk4gUy5Ta5YHezF+0PjauJKRVte84If4TWdZbn0RPEksSG/UrVwxS6NeBN1gbegEDyceByk24+T2D7S+XMms/4g3GxpaJr16AUxsIOykHjLJjfgU8oKne6Jr5ZNCYfRZPH+wnle2foClN22akLQdflczg0F2oS0HLPPzh7zeH/qgx/VRbGTkQroZbN1RkAFb8QTlXnVpMtveBMcDU7iMggC7boLdmk99d0iDRsEJBPWM4pKbx/BDnpkp2ZYt8Rg6vPHjas4GvQQEzi97b/SXXMGXmEJPUJzbQdwjKTSlC7jT/8UbH7UtKdC1rn5p+7Qd9QuhGYgYMZIfT+O/IjWRFxC4PF8aj+6ZpLqQ4elHLo/5qt975V6m6CRGnQ8uzihUkQt4AIB5lOVN1cq4V0dWqCPHi8KOLVK9EAqr1Ss3THvK986CCVV4Nesk+DFboPCR5O6rbLhk2qK1MeMeZeL/iEsPxbFlCQrCfW3i7TnJaGGXBCLsMjXyjnREIo/VEgxIXL4r/JV9ldozFylaZ8NEh3HPXcBmIMhnWLgqdXlr+0NJYg2nNrJ50CjvxK5XdSz/I76dAWxIDuylYxzgxnT5pVlrhsjZjiesYzNEx/Wxgf9jLI4GNwFmBBFTzxCTzxGVpkq2Z2XEmYNr55xxebgjmIlqD8epY52QbaXskSPbSX4sQOWndY2dGWFPWAn4gXAcQz9Qt9KF4F784pmLoo4u6gKuCI1b9FiuFbovGYEKGdJ2F0S5RYc2kKg55VI2Cb9k2aX8bu3Hqj2eJHvKC0salAY3Xbn8lUourJ143hL5/eFoqx0FhgvBBBjrZaghVM2x3xS+6ToXidXvjtO3gNaK3FNqY19XlTiSST8XZ/Td0W6WQoUOloHwaaujWQPcD9vuSBfQ4e9ksi/2yWdOfToH8C9QuKnX+Kd1JFtno1M3nTrIwg5GUbyJAnd13BUNN1lY+L1pVMiB/cM95rPa19G/uupsc0vVhGWg73WHVaSZb/T2IrBdWxjxu8lI84a3lSrPaObpb3a/Xtudlb24rTOYuHvbA1daoTuvB5nJPHGjKPoMc1dRe6p1EODIeIyZHxMTdc7noVx5kXSHidhadUrTGPaC3ubeKM6YDqrfjr+s2v1zoqdaM2oqT1WVRj3YBsHDti2QrBT+UVMlBaAYfI85ueTwqGHdZexI9pZmf9SEmJbX8dCd+2CLvVq/k8H4Dtv058FK8RYRL25vicGh6eKMfgciDzr7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6" name="KGD_KG_Seal_113" descr="ktJpWOTwXgzA5dtB/CEdTwaZ1yXNVTU9ZQuk1anPRqrQBO4S4/qhqTmQD3FIct3259PFcpan8OHC15dW3uMsCvCzhI4AZGM8kNS/ueUy9eIhzOHWmaooFyFx6vE7JlchE5VXboWC9S1f1H+ukEPrZIpTLenVf62RyO55uqOOL+UyiPTfz+qF4RoNd02pYha9RKdBU7ahUwLqu4gQikH+X605dkhhkWflsCCVZveT/GVjqqj7DUF/lLLzGk++ufBJymE60RzIJi/+mr1jvPwVzlo3Ny/0UjXqA0D3XKe8HwHm20D98dP/oGUKKNmcjrV/EQjpeTsAXwL11W+FKn9pGtCZIvskeRGLJsVs5J+ga/FTppidYxFU7B7sOUD0jhnOdCxJC5BsDLgBfr53+l82el36fmkUgZDjNiz+N1x1U0c+8vgwGRtzLPk9auHK1KAbgFs2jV6WWsbGzkzc4uZlam/LL4vtZ9e+JyVf6LpA0ZEStqlD/mrNxRclHmiQ1BlwD7HTgc5CSShQL8M8Mvl+C+2+b3v9gzEChj2/yKr2GbktAIJOdhA1nPTVvMXFNhmuUYK1jJyOPmPq5k8Z02LBQ+bEt6TxK5tLSN2dPWT5+X0h8AwHhVPUz2Blul4TZdTNg5THF5t9zH9FAoNlfhv39HliRjxI1eAp+I+oQ7lrbCvcNIDf24L/AE5PA+XVzdhl818Xu+WylzJrhu/sJo72OZmHRY8/Nsfgk62Ct/JeTi+idmyMEyDiDCexv4rME3HfGRApEEJjqRUY1WOAxTXBYuZ5AbgCSqEDWS0ASokLgH7xA87vDCpFf/asne6MsH5vNCXItgHOC8OPbnWkY9fpVl3CE8pzJ5YzWIGesYJBXjLi6mYrx60KFAXbNINQC37rXcNkE7xNbuF5oe5x3UBItMCUI9Nx3AhO8NdRFV0sCd5GuqWYWkxCQQVCJrudxHWaLBMDl4typSl2SDUiiPcMScokNBwksA5BxhUCIlPP379BAiUDjN9nJGi/A3fMe/XXMVxHKApdbwmXmm/naMn2/PlHte0uQj+Wjczx22tlUMLEefo+OeywM2NjB7vKHeKq1EDK+ZvS68fHRSTueRK9rjiYMSYB/IDmOOKXJpMRBrmxhghuakai391aQxdD1FfsOrXwoXBLCYQu0VoxiYE0aTzE6gAH0wWSTfR9uuUfXvReZwHFohe6QgLKF605HLUq7UAgJ37WvquLxlstMFyQv4NAkt2ztqxUdNOrIKvl06hQs8Z1y4RnpFaivBXtpR/VVQCU1924wjqAkwF/qe2eQzJCZWybhU0CiPBaNU0AXgG+0J6n7RvE3yp7aAJ4PcyFiIOOgZpiR0LfL9r05DQ9S/IwJg+CkjEL3TZ0YX4AKEaprkwJtplli/p+VfxMFAWBYAcgj0AtU5Apja0WnRGtUVa0d2HIn86bYzw8ENvR8QDGPQ4PSN4hzcBJkIZLnKmbBONF5NummvXCQQrL3DnoWNbOwfYmTTWJ1DKOiKucgMZJ5nV35LXDq5S+VutNvCjDMPchOc5J6mY5J6GdkLrIGKQiOMEDmaLwEF/dQPELX8VTA8Xorar3eP3X31PPX7pjGs9Wfnd/JEaeQn2oYT2XkSmmzB+cV4JkdsQb5juOCq7AaZNGxIEsHJpS4oHxbLpUqik+zLaZy6DIQizj6oorcVXpEHWtDWRhsrCnqs5sGaoynnopw6NUhzqh+SQ67kpT0X2u/dJYK0/H/Qjz1w2rmvOtoKLEzIu5fjG9c0MpQmPHbi7TgEqJGHsvCKR8dM1r2ygAcSnf/2ec6YRZDsoeppkdECz/TKv3xgkwJlsliy5JpVEL/sr9KBieXJOZ9GN8/l0iWeDKyr1Lmb9XMirVytfKUmMiVClHGUjyxbFLJwAi81Oh+io2ceOFgBOI39venJggrxvJRaNRn/7P/9dpJcXOSC3TMCdzZ/+ayh5f5p1Bn4ORTgLCoxYjkoVViZhf41RGbMWb3FpvTzMKyFWFxzyqOj6m78SksdMbEkWoILR4R2bBdxNMIi4BG2/D9fIYvqIjDHo/e8aCJB/wI117hYQva5xxaUcBKa2Uvrqi+MsfdQf0fdpLXHLyqKQoK2wncINtOHSNH6lfWi2JWCiWGJteFz54ypawGOl9ZrEMzauFxMNhNh1rbxbJjhWJS0LdHcSbElSqifRg9dNyAUBSxg1prU+WkUt+Fhs/WkNxXR+xNTA27vvjOgXxdk/pIGm+Ii+yZCSdEp17YACMFweRBwl+LjJLghAfiEq4lXfDcgezg92eYS9W/xQJoyiiBJOFalUCHOuKLUWmhE1tydhon+1jDG9QcJlIvMOUqsInALSpzLK44+w+y4ZXu6NV5c86vGAzc1NbVqOvxbEpKKMfnh/WXVRawpWi2SYom3UU0BHKF/ynlfpVtV58auE232MhxZX+UrHHGKPlOrue2+AFxP1ESwdF6BosRK71znZMEv1buPOEyeUW9uqW8FinOezNDw89kVKSsZ2BbXjh9Y6DWUaRh7iBd6lqYc7jzxiZfy2FQFhWiZJ2kAaa/raCI0DgByQS5kLgsL6SWER6+zHYnmBYUMCo1Ry3FZlkccZ/oiKCb7IxPbnJDmnU/OAMH3FwvHadlwtYlmAOBlgaVnmebLxfsEXOwA6g+DgiLY6ERIAZcLZ+El0ioRETi7rOfegTmTWc0GVQyFhkMpC9FW8jECz/qwFCEVkt7g3ayhWyppaKsdiMiTv9kWuuIRNDozIj+946tHvGExkZUN3FRZoyyZBmZXyIHYfaMvDpIbDuUs+OBg1Gj/a58n4/E7dr0v6g4go/ew68xfIBxBCtmP0VL9XWHMpFBpIa9D6CaKVg51EWWzdx1+f6Z62z49+xvaQMa/+w3MDFBD1PScaOT5cabJd1ulO4hAs+5Bk8vU+AwUa0OpgEW8zhPol7rO/ZuO0vRFKiXBSm3+xvekmctbvjFxcTntSve1IZbR7+tyRMJsrl91r0Gk54hWkXuiuVd20ywEOMJTYsWLg8N5a9rgKLQVazfRy+xxw4zGI8QugYx1XOZLUuJkHTY8qw8wNNa3gP331DaoZnhCYzG8tPfqsFkOEe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7" name="KGD_KG_Seal_114" descr="0U3Dgmg6J100wbyO7kyNtz4xLKOt6uP2H5EZTOv0o2GqUtbXd8Yvkv4C7yQqYnoZQGOQDBzSQnWR+8mjb2BWY3cBFhsQC3uPZsOc0zSF1MsyvIChIjnoe4qLNdVHkO+rVvcot9ajoBXy0raTVm2xIJq252W15LwrN1nbPgYubnIJGnlLDIyi9EiDtJ53Ty356yilo27ARWuTpIpkW9zchNSDhvphzwbTLU5gLpnbkYk2bdfeOEwsmIVVAsBIgNSNBr5uKL5MFteBt6cAg99+pNI2l8zkHMRx7QsNbLw4wDuFU/DRwKfd+8wWBJTZwTWyZof65dAhe40U1SfzCeKYRpfCTErMhDXKH8FJna+rpzeVXYsSARAxDSAZoID6dvz92bNcPStUHoy5JeK52WRasUKRmQ5ZJHrcEUkxkq1wWT/hISPjeWuzHxSkctS3uO1Kgg8TvT8ob4mfgJY6M4Wmqp85cY7Q1exKlJ7x0D6qQBr3vXxjRZGdypVv9uxyFOmD4VhTHZ/gz8SP0oyKaGVFaOaAUmaSmL2gp29CajfwAMvUMJDi9RyIrrb4vI2w0oYF2I+qyR8nyPDpnqYRBzCu3ndJNdS8jj4g6Z2G+I1Tkv15jjQ+4zba59Q8wrcU05ETHdxkQhM85z+qAocFLdWlz1RRruNgMTRZuvqQgbdfdK+WpJJyPSieJ9q1Gcm5tV+/rTciLPOUNyCEItfaSAS6giGfcmdkgfJhC8VamypvKskdRANe2Beaa1qOCXJfBLwckATYh2tHZn/6tahCo6garauF6oue5Jox52+8Rqod62l/cCGgv8hn4RwP+5Lc08r0pUgMH6Uoa7swBCevB4dYHAYxf/dwg8aRXialLF574mhcQnkihjfm0omJPbyllKNOp60mPReoObYZKd0iVqt2uWQPEkJ+tykZbJAHkRwNuFV20URBhkgggNIYbCXB+nI6vvlWWHSEJuJrnvegZZhDPg3YQIvj9DHirETb/PzOLXFADiktCgDRl7d8amz7fGk2hzGAilv1mYo5Dpr+PZztZ3zH86XT0ooOt0ri33uFfL44gB2mjOecPugfVsfnym91rK4MJGpLE9HOOxnxDX9XUTLiBHnMhdTOUyZSA+0aKZ3er0uz/lqiLzRgqHHEWp2Ze15ZgRakv1oSjauwqzZ2fC7hlTH2Zz36HPEgAgtczvNcGB+OkAOKV9ONoJji3RleZdsYPfRUMXSWJWHqAhtvu7UI++jS2IbSJb1hJiwMPnInC9j/lBHogXxpDuMqsOOYu+lW6mTibI4os7vfMgt1dtf2SuboFKl1PddnwiKDeO3pnGul1u/V36J8AzZ5DinyGSmkkDiLkRYgAyvWtWreFuQZd8e6YLx/pZ15JTZfxEA5tVBDDxj0GPxelsev5Rhk6QXnSzs6eNKNgaeNUutgHanKRji8Lz4ekMuuU48CghcIzT7yJRmoJ55beCM3MunXp1j3niwgMHaEEaXRofKZbtM2/BzoKuNdjwcwd3K+XpvHdXOeaWRFNTQCl+S5wrDL9ujvyLpHHBNMVp+RDbtKJj9Ebq/UcjVSb4oAl0iVb6ybKS1fRzIYeYumNy4vqWstfy9tKZmtnPEzIS+lNJXfwt2KyK+gGaudJaICteal6sNAxDKaBXD1m3HR9pjVINvyQwOUKhv3ZA2a3S0iGssuI324lctkhXM4Q9tEEQM46Inrq0d+itR7NxC6vsz9nHT6wstAONZw4E/YN8ho/d9z3iCmpTVekrp4BKU+oVdyajNAxA742m+Ls6zW7B2HJVayWkgI8bQZ6s8cf8e1gDVu8HDUiPnn8SrGNeEvsZmhJlDyPbZBhEIO6Bnz/Ot+Tg1T4EdW98tghlY7GSpkRCDcLtx8ZrX4J87KYhV79fVQh/yKd29KgcTWrojaUcesDKIt3bWK4mqQyZEyrXP9qDN1r3DXd0ieaIO3SEpR3lEW9x5DZs6rXPAsOg3sfNnKpX4HHHdKOl2MZXM3IzvCoI74YYwee1He6L4eLBhep4a5dq+ZNQxkU/Ssxk3jXuCisUz2PvSK1Kh+6nXfuXe1GT6pCw/yvg9AtXCbWiHmVD/at+Jh5Z41Itj4+hjJORBLW9J5HpcswJcwcLpykw3tUdl6s+BjtDzBqCM20JqgJxUtzwrbAjtART+KHpcB+oMrde14xJOkrxgPE7U/9I7OouZb3d3D/FwLxKRi5JFk51BReQQJB+4/7QwDVbzRHeFwB57brzGHSMMnEMu4TtLSQo3pGtLQLFES1fcHKy4DZQX2yj9dYZOcx7EhAJixTbvMqTSJE4Lepz5Bu5Rn+i0SzW5TWaFsSLzyB4S2Z1UHmdjxZdweWfypCFnQPM9ZM93yqJhs6NKqVT02iV2lfCNXft5wg9kBOTQPDqrSeSuC8n4XnJq9dAxombWiRaaCQwV5v0tIPy52nizosVCiM5RezAgGycRyxmWnPrc2QUOfHqsokhi8E2MK1cfSMajD01zvyHldD9ac/nJQHl9zhqghogHDnotuhqeGE97TGiOHv86AJTxKQ8p1wn0bwl2BKb/IC28WZgV5UH1CQvHJY0r2ydwzN+Q1uLQHrS0F8HSy71PYXP3Urv3FeGzfvycjb0HeplIR4l9AaF1bl9iIzhkKuKSH2ODfaIILf55/0aWmJsvuUuu4hcRC4UozK72UqIuP3zwTy34Bm4g7iJHFA8YvqZM+meseEfu7ocepOWYV7nEHdvR1icERe9yFSL+BPkYeaUOesXgiXk8SM4eTBROs+z2X37RXXHYneS547kL1RB4G4egOXPCJWgsrFO51WMkZ27x0l0tAKhxqE/6NQr2w9OOImm86CURK7So5GH+YPJGvhrlgl2vkpo8KZTv+lLW6GkMoBQcdaq/dn1F0m1hdYQS+1UH9OxP9Ish3koY5L/Scg8SLfCCyqiwl33oktkBVhZey2kQi+YBOWIyEj3+qzXF+aoLZL486JPmuTOe8ONUkzQbjXWxYd6gpxGLCQFPICVOAFcoXM+KQMgBx5KD13kNvwUxfclqn0vpzIao++FwtwDJOcwGtmUwujjtq9gKFQMpB2mjws5laCu7kYlQPXKoPxsh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8" name="KGD_KG_Seal_115" descr="i8wcyQdzoQftojyKxenQ53QbbZhm2jROd+hFMVxAY/FfqxaW4KzRnompa6AhouJyoZjo/lgDQOaXfoZ5pq6rWI4KdDAlIjH/7blin0pRSCZUXNsUbPV61K6E4rBkazdJpf5hasYWS8aOrFBjoVRoBS66Kl+6Zf3fXlebyXia2tQCkqLaZFafYM18dxRqkbGzHpEUfDruO3MkdC9eOkGAsGK0BCF9mxy5J4ZCyNUYNA85eW9RSU2CY+t+51PLJMeuIlhQUdL83+2oD6T4SvMiK+pZWEJr+YfRlhC43ikzQx5xNHzquL4GSLBUxnCTGfWkHpeG7KKNX7fYzeikBFiQ4621NM7mxSIMVWsiKqu08L2vy2KkWifcZ+V9HYgmxnaneE9ZFK+Ypa7ODI3+wRD1RHSLcT0HO80BFEIpQXDX05OLOhwgmh+nn3oNFnIEmpZ+ZZ1/QIiWV6feJyLOrSE95i3vvoYg51nhbXih7CiPaNtMTTHl7sBQuWc3A97y7eoag+DuRflcRMxD77Z2iSQe8wUJ5Bmiqstra4cvLKgWcosddtc2lx+1i40ugNt7wcxThyANbV910w3UCpuMgBsoWHrXCnj06557kxkx4085c9x7XRfOcHp/ya9m1bI3+3TmeaWDAQ1BL233SoASQToUXYTwZIwkw0XoOrjj8JNe20qcdS3DgRGz4Ih2GmBjsuclMaVOS/p+kDFSiJeyZTVHMyFxATcMx6k9jtjvxQ5C5nc4YdGyV2vFR8kyAh+hOqbt7E5JZszikTfN2xS5lubuG2zhMq866iZomtSLkoYsnV0kTxLKcg33PKiBY1cE4qqUTtds599X6/zzw7tInAlTPJevFWFxAWyiNQ94mkjAzPitcu3BjMgjxwvyH1bA5ndRaRtWt+pGLgRehhA9pQrx5+gGXutQAgxO62PAtQbXXSNz7vxTCO+g/EEVAY/wtZWaGXE2+ZX+RrUPoVQ5jGdioyTuJE2kBdoUfr6gSjLBRrnmRIjzBUYzgHEAcYPh7t+2qA47ovD0Eq36FQlBJfjwl/hEQmunvMEHtj/yXiUDHNrXJ6yKsCWO3KD/iOe6uHhzRM5CQ0GYCu6qqo5zbvFDV9OtJeWu3puIwtnihcWCVuqVPb4HdjtG1b3fO3IVGWD4EexyaADadfgGZNsyK6ihAsSw51a2OFeTDtaugOrW0GVg5W42ewCwvh8E5AwIpMpAitdjN2MtIIZfSa8MlZMEnWnVWer5VRLtTYpmePZNHhk5nkr419ST1ua4cdL0bMSVW4pC/A7bllSxMuMdvr8pmPKT73kSbXEogO1O4TZ0eJ6x83uuCx3idxvpqTHNNnPUnT734110TG3HRKxBRD93TkzPIgTk8bHkoaUKUBfpE5gtzBDkkCaKyDnrAemB9XILQkH3DtJVnJxod3kLPgQte8oRz5Dpt/XYcxvCX41Nn7aoOCYHCxOqBlhlwcg8DdGHlc6wp+fEOs/fxvnWtHjhUfCzBGzSVpx7qPTo2VMY/5uhQfrRIWo6NdHYvzC05hUXbYXuo2VfXl+/mDWO3ddrtDOE6kM5WiKYCGc7TohL4DA7v+Efi/CAa6A9oLk/ujsePu+liym/1AP5Xqvywu+8BYgxBeOQNmz5oE7QibkxmN7AUn/r5u0AusJW2f+rixbaoKW5spc7bJtLj9BS1Mv8h/9AD3Hnz3JfzfDSZR53D9ELmg3TT/rfQWko4hUSlFeq9ij2vVsq4bkDkZLBTEdWajiOqC88z6Uw+dg0N6ChJWwsxUR4MkOdbMiIK0EXqIH/0JUGSFFQ45nqFOtnkOriuxzVRH/Kzxn3jnGIZVn/x1VPHFdl/OzzUOGywD5LIoear66AWVfEFEdz11QBABk4/cbdiFHRoZmUAZIKfBRnuC8+yL5NOG2VU0COMBsftdl7L0YykF4EnLbakuwbl16ra9oHYRLwvNKediYuCjy8e7j36okMQMPCJNDuH6TRMFYBH5CZYd7M4bbXvOyq+R55RBUZ9qxY8X1HOvbRG5YA0X9XOXB3UlSXpO0dAnKfMgyqz0/x+zBnebYe7K7T4OexZLPH5GTokRi01vCET03QmqRnsG92CbKfy3uRA1974kXePpvFL0LzE3hUgN8iB2tp45oZD7huWOmjPkZfvXxwiqOZ5gsFlpvWFDKZVDaZgjQHNk6ql3R8t5+Y3WH0sPkJh0Sx1D6yKyvaY6J1CzWi2Nrk77HmH5R26DQ1faNDe8t9hmhkQ0xc/yMx3nnVGfZjLLLslDeoGhPqWvka5+Fd+CCgCuvW2nUTcCS+Muqayyf26H1vLdYD0u24DfD67aOhR3Yj3K+YVVIhEhX0iXnrYQXN/mlEuMSw1iYrMODNImhC4GUMzheKaBEe5GdrRAib4RUJfIAK+gCgw+zu13+WSvfNCgg95OFWaWEKvYywmsqch48MKeD7ky9cvV891TEq+LA9GcWAsUr5vn5NC0bmY4Lov1GFr2IV69gjDIZ/I3EttrDwu6vCwqVgJtSSchiqCI0L5GOkC09WB8o1VJMcIJIgq5sJ4d2IYPqUm785LN9E+kZv+35IMZoo7qk8y2Bj8LGEg/3oHg6S1EM9VSEyc9uliwWoorPoavTn9c+1JMPIaT9Z0iP/ylAuviZszlb2YkQgBQCTC8fvMkhY1+72suw5aokBQWsIE7aUbHoxx8pu/YQPYrw27/KzSIukm+pzxtE1rCW+4ZEeeyfFCqbfUpBqMmkBMika11C7QQle32QgOfWAlcHLD/P/4ocfxdpgbj7aO7/sV8RjJDXlpngm856CUKE6N3rkxNlkKw4QEj7uMf9vHYei9TWYPK6ftBVAs9AIEkw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9" name="KGD_6646AF32$01$22$00001" descr="nwkOiId/bBbOAe61rgYT4vXM3UaFFF0tl2W9B2ekj1Z7kYnHXrUHbs1gN35c90qviLSg6SDFsrhY7mqvCd55289Y8sVT8w+uAo8quiLCO8dEY7eb39AonfG1I8FpTtULxqM6tABmaD+UHLOHSV9f/BPSq2huqxKCVej3Hb1gr9iwvmMEVL1dCMva848Azq7/df0UaMjuZAZZe8CPMU26rlIu4g1Fnizhl2CbICefBozb3YA49ibi58Hf0lmMnazOfNucn8IHNzdrEiG7Q9yyekDHYkfz3h6CgyLfdcz6rWrhv+mu62exD60mO5ySLCixsFvalIKiS8+WGuzIUH/ohxf38FOLj+BjxjXkwFxsrFQeGW4UGCaY4AEXjsTc2Fx36TanHc+y0Ch8CYHMlINVWcrnYhs9HfUEKtWDlewlknLuvLxNqE+L7QCAltyhvXQ35voTJZrNxQzSJi3W+ytQJEK04Zhenp6bKQO0Wh8jWu5+VI6H+10pl8JCUJKeVvf2Bix5dLmENr3mX9s3l1PLMgRKi/fxlJRGMmgQ6qRkCbRmvexmFuaI7o3cjVAn2yEWa9RqmEjDosn6FRgb9+AIqJkbkhsz4pzE69lW48NbQxuDJAFslfVErHL5kH7QZOYAWRz9f+B+/tLD/0Ucmo8Zyjf5ZUWKik1/TqTL+v9wHMRKPXAHst0eimIQJpJje8/jcpIiQ/T6LS/2xbSz3DkGxYAiVsCfPLWKUeX/VihlU3lNuUqA0RnKeUm2bpozVAc0yDZW7tteCVmYjK6BeXbQ5b9nvlr60kBQ9fSByUIZNqBdXwshx70qg5vpVTFp5aeXX/zQ4fYFqXu2jKl/PZTbLnYjLYrkp0E7hGfAezA4FvKGvQH5GRh8/QdhJgP6nATkaRG4MUwUm2eVWaEcGw09GJ6c+WkwVtHr4vkhkffIhSgXBuCU496L5gFV3PMbtk6bXenv/NmHbKB/Ku/5+zJyTAiLI2KomrFZNlTY/6po3GmbtHEpCvI3G/Op3gCZoDdCLMWspk/wf9YwMpUkaEuBvnlYfrQ3uJ4FT5II4WZP4sRvdl65Sb/oUvTRxNr4o7Xwo9evJ3w/z2nTEstzRJ4DY9pHJPStCVQjXuPNH1SNQKAVtc9NuJhtJniyZZeehodwv7/ZPPZzatuLineL3QISAlRKTFzBb5UxHnptH5K+mqOtOybmvK4oaYHFYLMbD2PDgRTYI+JZx9T5M56znhe3CboQgB02m+84+9EqhGk7gVj+xQID7O4WipL7DHZx2kL2dpgUy5+5FMAhXJho3rQCWEYS51lylliBZcKmrw4750kDHlyu9C5giiCBG6YD1+hbfXhTfn27NHnBCCRksKJRBAgn/tUHkueLt8UUvTuOh1aQXQjQkLRJbiQRrX4rkS1+36wPU5j4yk4rTE07UXmjkkoeI3rC1ctQJrwkXayQe5hFHsqxp8RblDK0JgJjhRk8Uud+cWSjHOmlpbCkc7hIk39spHlEkfUWTbw7465BIQBmxxgFNA7zGQ0amvupNX8Z1sFZ0T60Hh1i3cW9LiJE/ypkMecUoB25GfAn6Axq+9TpN1PO1TaagwO2GAeCxUiT37USQArtUKuHtLqEdrooQWnNObTpSfq5DMq13Lu3muGCuGj1GUGyWIY/Axp/29MWdYTv+wMk/xGhIgkZZZLDDBl4xfd4uyzvonXnOFGwdXb7K4aeY1A15DCicP9vRbxh2HQerICiA4KhluKJp5FOZ9hDezoYHvfM0jSZAGuosiXIjmr0JAJoRdZrMm7/4Wu9X24HCP5vtbSx+o6CX9yREehs7J5e0ig2nauK3NCPuiE0bdwxDKoXJu0HBQ3AmS43ln8yOeHkeCDzNNTwZNxuxHhBcVrDOHRtxyjlkgxPORTr9QHlS5q5Nz0kmUJmYd0T0BXRQ+sPWZhmvTcarHhhGyVXXLN8SvV9X+oNIvttBcBjG6v785T9TtvADUBMY8c+umrq3BCGG5gBQ2QwQ4DP6T2uEE4z2djAgEPXlMvEKVZx5dBftSGH5SbHSp6yR6iMZpTVG/z/46+7tuokjxoRjOX4i49mCAVXepqiDzSgQJmqAHTHFm25JKuYjZs1cY+U1tRQwmRcIymeFFrtfoebFV9ezZUyPrZ1f8d1e2DdNOcSdN2sCeMbDvry/Gjq2GaQS9rNeXsmfU8++0svSeTc/S/54Hgmgvkh5y21D+vAOsFWbjkybJU7zOwvhfIsylFfk0xVaQ4882uA3EBDx4qJKzljQBuCuA1OLmesiNzvQcIPLwiZyWZ6hyMYIMvGIX4DpC7J2ZIkLDccg5jlQIV59kAlKyR4pDlJ/rILxbyOy2F7/Ox5LswPSktPbGb7/9J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SheetLayoutView="85" workbookViewId="0">
      <selection activeCell="H11" sqref="H11"/>
    </sheetView>
  </sheetViews>
  <sheetFormatPr defaultColWidth="9" defaultRowHeight="13.5"/>
  <cols>
    <col min="1" max="1" width="5.375" style="1" customWidth="1"/>
    <col min="2" max="2" width="7.75" style="1" customWidth="1"/>
    <col min="3" max="3" width="12.25" style="1" customWidth="1"/>
    <col min="4" max="4" width="17.75" style="1" customWidth="1"/>
    <col min="5" max="5" width="19.5" style="1" customWidth="1"/>
    <col min="6" max="6" width="13.375" style="1" customWidth="1"/>
    <col min="7" max="7" width="11.625" style="1" customWidth="1"/>
    <col min="8" max="8" width="12.5" style="1" customWidth="1"/>
    <col min="9" max="9" width="11" style="1" customWidth="1"/>
    <col min="10" max="10" width="14.625" style="1" customWidth="1"/>
    <col min="11" max="16384" width="9" style="1"/>
  </cols>
  <sheetData>
    <row r="1" ht="27" customHeight="1" spans="1:1">
      <c r="A1" s="2" t="s">
        <v>0</v>
      </c>
    </row>
    <row r="2" ht="33.9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.1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.1" customHeight="1" spans="1:10">
      <c r="A5" s="5" t="s">
        <v>5</v>
      </c>
      <c r="B5" s="5"/>
      <c r="C5" s="5"/>
      <c r="D5" s="6" t="s">
        <v>6</v>
      </c>
      <c r="E5" s="7"/>
      <c r="F5" s="8"/>
      <c r="G5" s="5" t="s">
        <v>7</v>
      </c>
      <c r="H5" s="5" t="s">
        <v>8</v>
      </c>
      <c r="I5" s="5"/>
      <c r="J5" s="5"/>
    </row>
    <row r="6" ht="20.1" customHeight="1" spans="1:10">
      <c r="A6" s="5" t="s">
        <v>9</v>
      </c>
      <c r="B6" s="5"/>
      <c r="C6" s="5"/>
      <c r="D6" s="6" t="s">
        <v>10</v>
      </c>
      <c r="E6" s="7"/>
      <c r="F6" s="8"/>
      <c r="G6" s="5" t="s">
        <v>11</v>
      </c>
      <c r="H6" s="5">
        <v>80882989</v>
      </c>
      <c r="I6" s="5"/>
      <c r="J6" s="5"/>
    </row>
    <row r="7" ht="28.5" spans="1:10">
      <c r="A7" s="5" t="s">
        <v>12</v>
      </c>
      <c r="B7" s="5"/>
      <c r="C7" s="5"/>
      <c r="D7" s="5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5" t="s">
        <v>18</v>
      </c>
    </row>
    <row r="8" ht="20.1" customHeight="1" spans="1:10">
      <c r="A8" s="5"/>
      <c r="B8" s="5"/>
      <c r="C8" s="5"/>
      <c r="D8" s="5" t="s">
        <v>19</v>
      </c>
      <c r="E8" s="5">
        <v>28000</v>
      </c>
      <c r="F8" s="5">
        <v>28000</v>
      </c>
      <c r="G8" s="5">
        <v>8644.2799</v>
      </c>
      <c r="H8" s="5">
        <v>10</v>
      </c>
      <c r="I8" s="18">
        <f>G8/F8</f>
        <v>0.308724282142857</v>
      </c>
      <c r="J8" s="19">
        <f>10*I8</f>
        <v>3.08724282142857</v>
      </c>
    </row>
    <row r="9" ht="14.25" spans="1:10">
      <c r="A9" s="5"/>
      <c r="B9" s="5"/>
      <c r="C9" s="5"/>
      <c r="D9" s="5" t="s">
        <v>20</v>
      </c>
      <c r="E9" s="5">
        <v>28000</v>
      </c>
      <c r="F9" s="5">
        <v>28000</v>
      </c>
      <c r="G9" s="5">
        <v>8644.2799</v>
      </c>
      <c r="H9" s="5" t="s">
        <v>21</v>
      </c>
      <c r="I9" s="18">
        <f>G9/F9</f>
        <v>0.308724282142857</v>
      </c>
      <c r="J9" s="5" t="s">
        <v>21</v>
      </c>
    </row>
    <row r="10" ht="24.95" customHeight="1" spans="1:10">
      <c r="A10" s="5"/>
      <c r="B10" s="5"/>
      <c r="C10" s="5"/>
      <c r="D10" s="5" t="s">
        <v>22</v>
      </c>
      <c r="E10" s="5"/>
      <c r="F10" s="5"/>
      <c r="G10" s="5"/>
      <c r="H10" s="5" t="s">
        <v>21</v>
      </c>
      <c r="I10" s="20"/>
      <c r="J10" s="5" t="s">
        <v>21</v>
      </c>
    </row>
    <row r="11" ht="18.95" customHeight="1" spans="1:10">
      <c r="A11" s="5"/>
      <c r="B11" s="5"/>
      <c r="C11" s="5"/>
      <c r="D11" s="5" t="s">
        <v>23</v>
      </c>
      <c r="E11" s="5"/>
      <c r="F11" s="5"/>
      <c r="G11" s="5"/>
      <c r="H11" s="5" t="s">
        <v>21</v>
      </c>
      <c r="I11" s="20"/>
      <c r="J11" s="5" t="s">
        <v>21</v>
      </c>
    </row>
    <row r="12" ht="26.1" customHeight="1" spans="1:10">
      <c r="A12" s="9" t="s">
        <v>24</v>
      </c>
      <c r="B12" s="5" t="s">
        <v>25</v>
      </c>
      <c r="C12" s="5"/>
      <c r="D12" s="5"/>
      <c r="E12" s="5"/>
      <c r="F12" s="5" t="s">
        <v>26</v>
      </c>
      <c r="G12" s="5"/>
      <c r="H12" s="5"/>
      <c r="I12" s="5"/>
      <c r="J12" s="5"/>
    </row>
    <row r="13" ht="75" customHeight="1" spans="1:10">
      <c r="A13" s="9"/>
      <c r="B13" s="5" t="s">
        <v>27</v>
      </c>
      <c r="C13" s="5"/>
      <c r="D13" s="5"/>
      <c r="E13" s="5"/>
      <c r="F13" s="5" t="s">
        <v>28</v>
      </c>
      <c r="G13" s="5"/>
      <c r="H13" s="5"/>
      <c r="I13" s="5"/>
      <c r="J13" s="5"/>
    </row>
    <row r="14" ht="33" customHeight="1" spans="1:10">
      <c r="A14" s="9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/>
      <c r="H14" s="5" t="s">
        <v>35</v>
      </c>
      <c r="I14" s="5" t="s">
        <v>18</v>
      </c>
      <c r="J14" s="5" t="s">
        <v>36</v>
      </c>
    </row>
    <row r="15" ht="41.1" customHeight="1" spans="1:10">
      <c r="A15" s="9"/>
      <c r="B15" s="10" t="s">
        <v>37</v>
      </c>
      <c r="C15" s="5" t="s">
        <v>38</v>
      </c>
      <c r="D15" s="5" t="s">
        <v>39</v>
      </c>
      <c r="E15" s="11" t="s">
        <v>40</v>
      </c>
      <c r="F15" s="11" t="s">
        <v>40</v>
      </c>
      <c r="G15" s="5"/>
      <c r="H15" s="5">
        <v>20</v>
      </c>
      <c r="I15" s="5">
        <v>20</v>
      </c>
      <c r="J15" s="5"/>
    </row>
    <row r="16" ht="41.1" customHeight="1" spans="1:10">
      <c r="A16" s="9"/>
      <c r="B16" s="12"/>
      <c r="C16" s="5" t="s">
        <v>41</v>
      </c>
      <c r="D16" s="5" t="s">
        <v>42</v>
      </c>
      <c r="E16" s="11">
        <v>1</v>
      </c>
      <c r="F16" s="11">
        <v>1</v>
      </c>
      <c r="G16" s="5"/>
      <c r="H16" s="5">
        <v>10</v>
      </c>
      <c r="I16" s="5">
        <v>10</v>
      </c>
      <c r="J16" s="5"/>
    </row>
    <row r="17" ht="41.1" customHeight="1" spans="1:10">
      <c r="A17" s="9"/>
      <c r="B17" s="13"/>
      <c r="C17" s="5" t="s">
        <v>43</v>
      </c>
      <c r="D17" s="5" t="s">
        <v>44</v>
      </c>
      <c r="E17" s="14">
        <v>45261</v>
      </c>
      <c r="F17" s="14">
        <v>45261</v>
      </c>
      <c r="G17" s="5"/>
      <c r="H17" s="5">
        <v>10</v>
      </c>
      <c r="I17" s="5">
        <v>10</v>
      </c>
      <c r="J17" s="5"/>
    </row>
    <row r="18" ht="90.75" customHeight="1" spans="1:10">
      <c r="A18" s="9"/>
      <c r="B18" s="10" t="s">
        <v>45</v>
      </c>
      <c r="C18" s="5" t="s">
        <v>46</v>
      </c>
      <c r="D18" s="5" t="s">
        <v>47</v>
      </c>
      <c r="E18" s="5" t="s">
        <v>48</v>
      </c>
      <c r="F18" s="11" t="s">
        <v>49</v>
      </c>
      <c r="G18" s="5"/>
      <c r="H18" s="5">
        <v>10</v>
      </c>
      <c r="I18" s="5">
        <v>10</v>
      </c>
      <c r="J18" s="5" t="s">
        <v>50</v>
      </c>
    </row>
    <row r="19" ht="38.1" customHeight="1" spans="1:10">
      <c r="A19" s="9"/>
      <c r="B19" s="12"/>
      <c r="C19" s="5" t="s">
        <v>51</v>
      </c>
      <c r="D19" s="5" t="s">
        <v>52</v>
      </c>
      <c r="E19" s="5"/>
      <c r="F19" s="5"/>
      <c r="G19" s="5"/>
      <c r="H19" s="5"/>
      <c r="I19" s="5"/>
      <c r="J19" s="5"/>
    </row>
    <row r="20" ht="38.1" customHeight="1" spans="1:10">
      <c r="A20" s="9"/>
      <c r="B20" s="13"/>
      <c r="C20" s="5" t="s">
        <v>53</v>
      </c>
      <c r="D20" s="5" t="s">
        <v>52</v>
      </c>
      <c r="E20" s="5"/>
      <c r="F20" s="5"/>
      <c r="G20" s="5"/>
      <c r="H20" s="5"/>
      <c r="I20" s="5"/>
      <c r="J20" s="5"/>
    </row>
    <row r="21" ht="28.5" spans="1:10">
      <c r="A21" s="9"/>
      <c r="B21" s="15" t="s">
        <v>54</v>
      </c>
      <c r="C21" s="15" t="s">
        <v>55</v>
      </c>
      <c r="D21" s="5" t="s">
        <v>52</v>
      </c>
      <c r="E21" s="5"/>
      <c r="F21" s="5"/>
      <c r="G21" s="5"/>
      <c r="H21" s="5"/>
      <c r="I21" s="5"/>
      <c r="J21" s="5"/>
    </row>
    <row r="22" ht="71.25" spans="1:10">
      <c r="A22" s="9"/>
      <c r="B22" s="15"/>
      <c r="C22" s="15" t="s">
        <v>56</v>
      </c>
      <c r="D22" s="5" t="s">
        <v>57</v>
      </c>
      <c r="E22" s="11" t="s">
        <v>58</v>
      </c>
      <c r="F22" s="11" t="s">
        <v>58</v>
      </c>
      <c r="G22" s="5"/>
      <c r="H22" s="5">
        <v>30</v>
      </c>
      <c r="I22" s="5">
        <v>30</v>
      </c>
      <c r="J22" s="5"/>
    </row>
    <row r="23" ht="36.95" customHeight="1" spans="1:10">
      <c r="A23" s="9"/>
      <c r="B23" s="15"/>
      <c r="C23" s="15" t="s">
        <v>59</v>
      </c>
      <c r="D23" s="5" t="s">
        <v>52</v>
      </c>
      <c r="E23" s="5"/>
      <c r="F23" s="5"/>
      <c r="G23" s="5"/>
      <c r="H23" s="5"/>
      <c r="I23" s="5"/>
      <c r="J23" s="5"/>
    </row>
    <row r="24" ht="69" customHeight="1" spans="1:10">
      <c r="A24" s="9"/>
      <c r="B24" s="15"/>
      <c r="C24" s="15" t="s">
        <v>60</v>
      </c>
      <c r="D24" s="5" t="s">
        <v>52</v>
      </c>
      <c r="E24" s="11"/>
      <c r="F24" s="11"/>
      <c r="G24" s="5"/>
      <c r="H24" s="5"/>
      <c r="I24" s="5"/>
      <c r="J24" s="5"/>
    </row>
    <row r="25" ht="51" customHeight="1" spans="1:10">
      <c r="A25" s="9"/>
      <c r="B25" s="15" t="s">
        <v>61</v>
      </c>
      <c r="C25" s="15" t="s">
        <v>62</v>
      </c>
      <c r="D25" s="5" t="s">
        <v>63</v>
      </c>
      <c r="E25" s="11" t="s">
        <v>64</v>
      </c>
      <c r="F25" s="11">
        <v>1</v>
      </c>
      <c r="G25" s="5"/>
      <c r="H25" s="5">
        <v>10</v>
      </c>
      <c r="I25" s="5">
        <v>10</v>
      </c>
      <c r="J25" s="5"/>
    </row>
    <row r="26" ht="27" customHeight="1" spans="1:10">
      <c r="A26" s="16" t="s">
        <v>65</v>
      </c>
      <c r="B26" s="16"/>
      <c r="C26" s="16"/>
      <c r="D26" s="16"/>
      <c r="E26" s="16"/>
      <c r="F26" s="16"/>
      <c r="G26" s="16"/>
      <c r="H26" s="16">
        <v>100</v>
      </c>
      <c r="I26" s="21">
        <f>SUM(I15:I25)+J8</f>
        <v>93.0872428214286</v>
      </c>
      <c r="J26" s="5"/>
    </row>
    <row r="27" ht="161.1" customHeight="1" spans="1:10">
      <c r="A27" s="17" t="s">
        <v>66</v>
      </c>
      <c r="B27" s="17"/>
      <c r="C27" s="17"/>
      <c r="D27" s="17"/>
      <c r="E27" s="17"/>
      <c r="F27" s="17"/>
      <c r="G27" s="17"/>
      <c r="H27" s="17"/>
      <c r="I27" s="17"/>
      <c r="J27" s="17"/>
    </row>
  </sheetData>
  <sheetProtection password="A7AD" sheet="1" selectLockedCells="1" selectUnlockedCells="1" objects="1"/>
  <mergeCells count="34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2:A13"/>
    <mergeCell ref="A14:A25"/>
    <mergeCell ref="B15:B17"/>
    <mergeCell ref="B18:B20"/>
    <mergeCell ref="B21:B24"/>
    <mergeCell ref="A7:C11"/>
  </mergeCells>
  <pageMargins left="0.708661417322835" right="0.511811023622047" top="0.551181102362205" bottom="0.551181102362205" header="0.31496062992126" footer="0.31496062992126"/>
  <pageSetup paperSize="9" scale="72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。。。</cp:lastModifiedBy>
  <dcterms:created xsi:type="dcterms:W3CDTF">2015-06-07T10:17:00Z</dcterms:created>
  <cp:lastPrinted>2024-04-22T01:58:00Z</cp:lastPrinted>
  <dcterms:modified xsi:type="dcterms:W3CDTF">2024-05-17T01:13:25Z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1E1106250A2143A5A4F6B76CF8245594_13</vt:lpwstr>
  </property>
  <property fmtid="{D5CDD505-2E9C-101B-9397-08002B2CF9AE}" pid="4" name="DocumentID">
    <vt:lpwstr>{FAB1CA6E-4340-4D3D-ACC9-2768E2B86F28}</vt:lpwstr>
  </property>
  <property fmtid="{D5CDD505-2E9C-101B-9397-08002B2CF9AE}" pid="5" name="DocumentName">
    <vt:lpwstr>附件2：项目支出绩效自评表-改善办学保障条件-北京卫生职业学院新院区建设(1)</vt:lpwstr>
  </property>
</Properties>
</file>