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Sheet1" sheetId="1" r:id="rId1"/>
  </sheets>
  <definedNames>
    <definedName name="_xlnm.Print_Area" localSheetId="0">Sheet1!$A$1:$J$27</definedName>
  </definedNames>
  <calcPr calcId="144525" concurrentCalc="0"/>
</workbook>
</file>

<file path=xl/sharedStrings.xml><?xml version="1.0" encoding="utf-8"?>
<sst xmlns="http://schemas.openxmlformats.org/spreadsheetml/2006/main" count="96" uniqueCount="73">
  <si>
    <t>附件3</t>
  </si>
  <si>
    <r>
      <rPr>
        <sz val="16"/>
        <rFont val="仿宋_GB2312"/>
        <charset val="134"/>
      </rPr>
      <t xml:space="preserve"> </t>
    </r>
    <r>
      <rPr>
        <b/>
        <sz val="16"/>
        <rFont val="宋体"/>
        <charset val="134"/>
      </rPr>
      <t>项目支出绩效自评表</t>
    </r>
    <r>
      <rPr>
        <sz val="16"/>
        <rFont val="宋体"/>
        <charset val="134"/>
      </rPr>
      <t xml:space="preserve"> </t>
    </r>
  </si>
  <si>
    <t>（2023年度）</t>
  </si>
  <si>
    <t>项目名称</t>
  </si>
  <si>
    <t>学生资助项目-助学金</t>
  </si>
  <si>
    <t>主管部门</t>
  </si>
  <si>
    <t>北京市卫生健康委员会</t>
  </si>
  <si>
    <t>实施单位</t>
  </si>
  <si>
    <t>北京卫生职业学院</t>
  </si>
  <si>
    <t>项目负责人</t>
  </si>
  <si>
    <t>崔志鹏</t>
  </si>
  <si>
    <t>联系电话</t>
  </si>
  <si>
    <t>项目资金（万元）</t>
  </si>
  <si>
    <t>年初预算数</t>
  </si>
  <si>
    <t>全年预算数（A）</t>
  </si>
  <si>
    <t>全年执行数（B）</t>
  </si>
  <si>
    <t>分值（10分）</t>
  </si>
  <si>
    <t>执行率（B/A)</t>
  </si>
  <si>
    <t>得分</t>
  </si>
  <si>
    <t>年度资金总额：</t>
  </si>
  <si>
    <t xml:space="preserve">     其他资金</t>
  </si>
  <si>
    <t>—</t>
  </si>
  <si>
    <t>上年结转资金</t>
  </si>
  <si>
    <t>年度总体目标</t>
  </si>
  <si>
    <t>预期目标</t>
  </si>
  <si>
    <t>实际完成情况</t>
  </si>
  <si>
    <t>完成中高职约541名学生发放助学金和补助179.32万元。</t>
  </si>
  <si>
    <t>完成中高职学生发放助学金及高职定向生助学金发放,实际发放2023年全院助学金149.4875万元</t>
  </si>
  <si>
    <t>绩效指标</t>
  </si>
  <si>
    <t>一级指标</t>
  </si>
  <si>
    <t>二级指标</t>
  </si>
  <si>
    <t>三级指标</t>
  </si>
  <si>
    <t>年度指标值(A)</t>
  </si>
  <si>
    <t>实际完成值(B)</t>
  </si>
  <si>
    <t>分值</t>
  </si>
  <si>
    <t>偏差原因分析及改进措施</t>
  </si>
  <si>
    <t>产出指标（40分）</t>
  </si>
  <si>
    <t>数量指标</t>
  </si>
  <si>
    <t>发放数量</t>
  </si>
  <si>
    <t>550人</t>
  </si>
  <si>
    <t>中高职享受助学金人数为422人</t>
  </si>
  <si>
    <t>按近3年困难生人数预算，预算金额略有偏差。改进措施：1.规范管理：各地财政部门需会同相关部门完善学生资助直达资金的分配审核流程，加强资助资金的预算编制、备案、分配、拨付、使用和发放等管理环节。2.提高效率：通过及时将相关信息导入直达资金监控系统，加强日常跟踪监控和纠错纠偏，以提高预算执行的效率。3.精准资助：依据《教育部等六部门关于做好家庭经济困难学生认定工作的指导意见》，各地应做好家庭经济困难学生的认定工作，提高资助精准度，确保应助尽助。4.监督管理：严格核查学校办学资质，规范学生学籍管理，杜绝“双重学籍”等问题，加强对“一校两牌”、“联合招生”、“学籍异动”等情况的监管。5.政策宣传与培训：通过多种形式开展学生资助政策宣传，加强学生资助工作人员的业务培训，提升管理服务水平。5.预算绩效管理：按照相关文件要求，做好预算绩效管理工作，完成退役士兵考入高校应受助学生享受资助比例、高校毕业生应征入伍应受助学生享受资助比例的绩效目标。</t>
  </si>
  <si>
    <t>质量指标</t>
  </si>
  <si>
    <t>发放合法合规,按上级文件标准及规定，按时100%完成发放</t>
  </si>
  <si>
    <t>发放合法合规,100%完成发放</t>
  </si>
  <si>
    <t>时效指标</t>
  </si>
  <si>
    <t>经费为全年性补助，在2023年全年执行</t>
  </si>
  <si>
    <t>12月</t>
  </si>
  <si>
    <t>成本指标（10分）</t>
  </si>
  <si>
    <t>经济成本指标</t>
  </si>
  <si>
    <t>控制预成本在</t>
  </si>
  <si>
    <t>发放150.32万元</t>
  </si>
  <si>
    <t>按时按人实际发放149.4875万元</t>
  </si>
  <si>
    <t>社会成本指标</t>
  </si>
  <si>
    <t>无</t>
  </si>
  <si>
    <t>生态成本指标</t>
  </si>
  <si>
    <t>效果指标（30分）</t>
  </si>
  <si>
    <t>经济效益
指标</t>
  </si>
  <si>
    <t>弥补基本经费，保证低保、低收入、优抚对象子女、重残疾人子女、孤儿等符合条件的学生顺利完成学业</t>
  </si>
  <si>
    <t>资料归集不充分</t>
  </si>
  <si>
    <t>社会效益
指标</t>
  </si>
  <si>
    <t>维持正常办学，更好的培养学生。保证城乡低保、低收入家庭学生正常上学</t>
  </si>
  <si>
    <t>为社会提供卫生人才，体现国家对家庭经济困难学生的一种特殊照顾。</t>
  </si>
  <si>
    <t>生态效益
指标</t>
  </si>
  <si>
    <t>可持续影响指标</t>
  </si>
  <si>
    <t>保证学院办学经费不因此减少，进而保证不影响正常办学。</t>
  </si>
  <si>
    <t>保证城乡低保、低收入家庭学生、优抚对象及其子女、领取补助的重残疾人子女、孤儿等符合条件的家庭经济困难学生入学，同时保证学院办学经费不因此减少，进而保证不影响正常办学。</t>
  </si>
  <si>
    <t>满意度
指标（10分）</t>
  </si>
  <si>
    <t>服务对象满意度指标</t>
  </si>
  <si>
    <t>受助学生满意度达98%</t>
  </si>
  <si>
    <t>受助学生满意度98.78%</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</si>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</sst>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22"/>
      <name val="方正黑体_GBK"/>
      <charset val="134"/>
    </font>
    <font>
      <sz val="11"/>
      <name val="等线"/>
      <charset val="134"/>
      <scheme val="minor"/>
    </font>
    <font>
      <sz val="16"/>
      <name val="仿宋_GB2312"/>
      <charset val="134"/>
    </font>
    <font>
      <sz val="11"/>
      <name val="宋体"/>
      <charset val="134"/>
    </font>
    <font>
      <sz val="12"/>
      <name val="宋体"/>
      <charset val="134"/>
    </font>
    <font>
      <b/>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7">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textRotation="255"/>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xf numFmtId="10" fontId="5" fillId="0" borderId="1" xfId="3"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9" fontId="5" fillId="0" borderId="1" xfId="3" applyFont="1" applyFill="1" applyBorder="1" applyAlignment="1">
      <alignment horizontal="center" vertical="center"/>
    </xf>
    <xf numFmtId="0" fontId="4" fillId="0" borderId="1" xfId="0" applyFont="1" applyFill="1" applyBorder="1" applyAlignment="1">
      <alignment horizontal="center" vertical="center" wrapText="1"/>
    </xf>
    <xf numFmtId="43" fontId="0" fillId="0" borderId="0" xfId="0" applyNumberFormat="1"/>
    <xf numFmtId="176" fontId="6"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340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6</xdr:col>
      <xdr:colOff>777875</xdr:colOff>
      <xdr:row>0</xdr:row>
      <xdr:rowOff>291465</xdr:rowOff>
    </xdr:from>
    <xdr:to>
      <xdr:col>8</xdr:col>
      <xdr:colOff>450850</xdr:colOff>
      <xdr:row>6</xdr:row>
      <xdr:rowOff>27940</xdr:rowOff>
    </xdr:to>
    <xdr:pic>
      <xdr:nvPicPr>
        <xdr:cNvPr id="2" name="KG_6646B003$01$1B$0000$N$000100" descr="Seal"/>
        <xdr:cNvPicPr/>
      </xdr:nvPicPr>
      <xdr:blipFill>
        <a:blip r:embed="rId1"/>
        <a:stretch>
          <a:fillRect/>
        </a:stretch>
      </xdr:blipFill>
      <xdr:spPr>
        <a:xfrm>
          <a:off x="6558915" y="29146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Jyqi5GSxPX0saQbFh/TGQdfDJQ0TgE6gu90mu7q28W9M40Iu7hjrsdMAmrQPQav6IxaQ9ACmrT9Dwgpoy4a645HywckM4SuTA3RzkgcA1jjeYtkTYdy1ctfCUUoBKpEtyVKpdciSLiZ1gT/rbBiVMepsn3qyIo/erYmeM0Ve+WymcLBIlsfmq0FfaQPTVBHOKRT4by6QrR1ECiaDJO0n2vDrR66BY8cQWXWl8rOZ1UxtG2z+BPdkJeZzyRIeo2fyF6+88H5JVCRmV8CXkYWB7jl8NOGlwOnoWO2IlrmghLWWTVfUi+EiwNz2kuWQMqoN6ooN2vJBylYXOg5di9Tbj+BwRlxy8UgIWaC8DmvqbxhWHlDSvCCUnaCagPY7OEPWylIWtj8luls2egVTnP6SzZ1R4wcksGQjz+vhJwf9rmozZ3GNh2J77NuEWReRUN/KmjpAKMTJHqtLZtXR6Bc3UayKfDywQW0ZkXCA3Bk0yHGrpYgNpcDoZXoffsF9O7qCOXHRBG7AMcxVkTVUXgnXFzNnTU+lMR5bs3r9qd92GD2IwXtOqpoyyB7tWDWc6dxv+jBOFmoFmwGt/AxQ8jT0GmCUUlbrgepU9dRGqwvNPOn7sr0nPjKMIeo7qugykR1N8Rh3pmkE9OPOTu6D//jj9GdJOYPLYMFKr+5kXKG+WMIHBRGtMWgdafRO4JW/1mrspwmTULz2o6dEVOpt/nfUR3ucA59dCvYkiFSHPoSGD8mmUsbWdkuwtxG4qnYWbTpVSM9xXdyKFsXI2ACOHSalLIKjpQtuH3Dos+6wRC4G/m4zf+5LvZmWNFev2ck1eeTDv1/UOtT0lz9jNxWBcCb7RK7B7cyPMOZHOYvmsJUqeYszIFuw13U7rRHMJAKlTaLQSBB0mO1zucBTxyEBo9uvOtqvlIrnEefI5GLn/9ZuZh0B+RvcBZ4PIsmczegJ8ajbT8f/+2R+m0Oxm5DCzyujau4a1/aTqJ4OwhhMKOboFsi"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B003$01$1B$00001" descr="nwkOiId/bBbOAe61rgYT4vXM3UaFFF0tl2W9B2ekj1Z7kYnHXrUHbs1gN35c90qvtwP4cncIbs1Oktx8SWpNhSfnH7AiQe+ZgGzwmuKuHr5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TtNF0U0jouLqVszTb5Uo+2cpIiQ/T6LS/2xbSz3DkGxYAiVsCfPLWKUeX/VihlU3lNuUqA0RnKeUm2bpozVAc0yDZW7tteCVmYjK6BeXbQ5b9nvlr60kBQ9fSByUIZNqBdXwshx70qg5vpVTFp5aeXX/zQ4fYFqXu2jKl/PZTbLnYjLYrkp0E7hGfAezA4FvKGvQH5GRh8/QdhJgP6nATkg9sV5fbuqLPBVO2o1qticBWHmHgvgIATucjYN9vIWKwo95eVP8pqtJiJVYeX6vad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iZG2YHkJ+4IT3R+e5w1o+Y239B8rzXRScMYhBFezAh79J7Qf7Dg0X5bmdzd1+fflZmxxgFNA7zGQ0amvupNX8Z1sFZ0T60Hh1i3cW9LiJE/ypkMecUoB25GfAn6Axq+9TpN1PO1TaagwO2GAeCxUiT37USQArtUKuHtLqEdrooQWnNObTpSfq5DMq13Lu3muE1cgHETF5o3vaV4NEjm4F5dYTv+wMk/xGhIgkZZZLDDNd7g5mniJ1Png7+QwQXAAL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abSelected="1" zoomScaleSheetLayoutView="85" workbookViewId="0">
      <selection activeCell="F8" sqref="A1:J27"/>
    </sheetView>
  </sheetViews>
  <sheetFormatPr defaultColWidth="9" defaultRowHeight="13.5"/>
  <cols>
    <col min="1" max="1" width="5.33333333333333" customWidth="1"/>
    <col min="2" max="2" width="7.73333333333333" customWidth="1"/>
    <col min="3" max="3" width="12.2666666666667" customWidth="1"/>
    <col min="4" max="4" width="17.7333333333333" customWidth="1"/>
    <col min="5" max="5" width="19.4666666666667" customWidth="1"/>
    <col min="6" max="6" width="13.3333333333333" customWidth="1"/>
    <col min="7" max="7" width="11.6666666666667" customWidth="1"/>
    <col min="8" max="8" width="12.4666666666667" customWidth="1"/>
    <col min="9" max="9" width="11" customWidth="1"/>
    <col min="10" max="10" width="14.6" customWidth="1"/>
    <col min="12" max="12" width="12.6666666666667"/>
  </cols>
  <sheetData>
    <row r="1" ht="27" customHeight="1" spans="1:10">
      <c r="A1" s="1" t="s">
        <v>0</v>
      </c>
      <c r="B1" s="2"/>
      <c r="C1" s="2"/>
      <c r="D1" s="2"/>
      <c r="E1" s="2"/>
      <c r="F1" s="2"/>
      <c r="G1" s="2"/>
      <c r="H1" s="2"/>
      <c r="I1" s="2"/>
      <c r="J1" s="2"/>
    </row>
    <row r="2" ht="34.05"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6" t="s">
        <v>10</v>
      </c>
      <c r="E6" s="7"/>
      <c r="F6" s="8"/>
      <c r="G6" s="5" t="s">
        <v>11</v>
      </c>
      <c r="H6" s="9">
        <v>63209029</v>
      </c>
      <c r="I6" s="9"/>
      <c r="J6" s="9"/>
    </row>
    <row r="7" ht="28.5" spans="1:10">
      <c r="A7" s="9" t="s">
        <v>12</v>
      </c>
      <c r="B7" s="9"/>
      <c r="C7" s="9"/>
      <c r="D7" s="5"/>
      <c r="E7" s="9" t="s">
        <v>13</v>
      </c>
      <c r="F7" s="9" t="s">
        <v>14</v>
      </c>
      <c r="G7" s="9" t="s">
        <v>15</v>
      </c>
      <c r="H7" s="9" t="s">
        <v>16</v>
      </c>
      <c r="I7" s="9" t="s">
        <v>17</v>
      </c>
      <c r="J7" s="5" t="s">
        <v>18</v>
      </c>
    </row>
    <row r="8" ht="20" customHeight="1" spans="1:10">
      <c r="A8" s="9"/>
      <c r="B8" s="9"/>
      <c r="C8" s="9"/>
      <c r="D8" s="10" t="s">
        <v>19</v>
      </c>
      <c r="E8" s="5">
        <v>179.32</v>
      </c>
      <c r="F8" s="5">
        <v>150.32</v>
      </c>
      <c r="G8" s="5">
        <v>149.4875</v>
      </c>
      <c r="H8" s="5">
        <v>10</v>
      </c>
      <c r="I8" s="21">
        <f>G8/F8</f>
        <v>0.994461814795104</v>
      </c>
      <c r="J8" s="22">
        <f>10*I8</f>
        <v>9.94461814795104</v>
      </c>
    </row>
    <row r="9" ht="14.25" spans="1:10">
      <c r="A9" s="9"/>
      <c r="B9" s="9"/>
      <c r="C9" s="9"/>
      <c r="D9" s="11" t="s">
        <v>20</v>
      </c>
      <c r="E9" s="5">
        <v>179.32</v>
      </c>
      <c r="F9" s="5">
        <v>150.32</v>
      </c>
      <c r="G9" s="5">
        <v>149.4875</v>
      </c>
      <c r="H9" s="5">
        <v>10</v>
      </c>
      <c r="I9" s="21">
        <f>G9/F9</f>
        <v>0.994461814795104</v>
      </c>
      <c r="J9" s="9" t="s">
        <v>21</v>
      </c>
    </row>
    <row r="10" ht="25.05" customHeight="1" spans="1:10">
      <c r="A10" s="9"/>
      <c r="B10" s="9"/>
      <c r="C10" s="9"/>
      <c r="D10" s="5" t="s">
        <v>22</v>
      </c>
      <c r="E10" s="5">
        <v>0</v>
      </c>
      <c r="F10" s="5">
        <v>0</v>
      </c>
      <c r="G10" s="5">
        <v>0</v>
      </c>
      <c r="H10" s="5" t="s">
        <v>21</v>
      </c>
      <c r="I10" s="23"/>
      <c r="J10" s="9" t="s">
        <v>21</v>
      </c>
    </row>
    <row r="11" ht="19.05" customHeight="1" spans="1:10">
      <c r="A11" s="9"/>
      <c r="B11" s="9"/>
      <c r="C11" s="9"/>
      <c r="D11" s="12" t="s">
        <v>20</v>
      </c>
      <c r="E11" s="5">
        <v>0</v>
      </c>
      <c r="F11" s="5">
        <v>0</v>
      </c>
      <c r="G11" s="5">
        <v>0</v>
      </c>
      <c r="H11" s="5" t="s">
        <v>21</v>
      </c>
      <c r="I11" s="23"/>
      <c r="J11" s="9" t="s">
        <v>21</v>
      </c>
    </row>
    <row r="12" ht="26" customHeight="1" spans="1:10">
      <c r="A12" s="13" t="s">
        <v>23</v>
      </c>
      <c r="B12" s="9" t="s">
        <v>24</v>
      </c>
      <c r="C12" s="9"/>
      <c r="D12" s="9"/>
      <c r="E12" s="9"/>
      <c r="F12" s="9" t="s">
        <v>25</v>
      </c>
      <c r="G12" s="9"/>
      <c r="H12" s="9"/>
      <c r="I12" s="9"/>
      <c r="J12" s="9"/>
    </row>
    <row r="13" ht="75" customHeight="1" spans="1:10">
      <c r="A13" s="13"/>
      <c r="B13" s="9" t="s">
        <v>26</v>
      </c>
      <c r="C13" s="9"/>
      <c r="D13" s="9"/>
      <c r="E13" s="9"/>
      <c r="F13" s="9" t="s">
        <v>27</v>
      </c>
      <c r="G13" s="9"/>
      <c r="H13" s="9"/>
      <c r="I13" s="9"/>
      <c r="J13" s="9"/>
    </row>
    <row r="14" ht="28.5" spans="1:10">
      <c r="A14" s="13" t="s">
        <v>28</v>
      </c>
      <c r="B14" s="9" t="s">
        <v>29</v>
      </c>
      <c r="C14" s="5" t="s">
        <v>30</v>
      </c>
      <c r="D14" s="5" t="s">
        <v>31</v>
      </c>
      <c r="E14" s="5" t="s">
        <v>32</v>
      </c>
      <c r="F14" s="9" t="s">
        <v>33</v>
      </c>
      <c r="G14" s="9"/>
      <c r="H14" s="9" t="s">
        <v>34</v>
      </c>
      <c r="I14" s="9" t="s">
        <v>18</v>
      </c>
      <c r="J14" s="9" t="s">
        <v>35</v>
      </c>
    </row>
    <row r="15" ht="52.05" customHeight="1" spans="1:12">
      <c r="A15" s="13"/>
      <c r="B15" s="14" t="s">
        <v>36</v>
      </c>
      <c r="C15" s="5" t="s">
        <v>37</v>
      </c>
      <c r="D15" s="9" t="s">
        <v>38</v>
      </c>
      <c r="E15" s="9" t="s">
        <v>39</v>
      </c>
      <c r="F15" s="9" t="s">
        <v>40</v>
      </c>
      <c r="G15" s="9"/>
      <c r="H15" s="9">
        <v>10</v>
      </c>
      <c r="I15" s="9">
        <v>7.67</v>
      </c>
      <c r="J15" s="24" t="s">
        <v>41</v>
      </c>
      <c r="L15" s="25"/>
    </row>
    <row r="16" ht="57" spans="1:10">
      <c r="A16" s="13"/>
      <c r="B16" s="15"/>
      <c r="C16" s="5" t="s">
        <v>42</v>
      </c>
      <c r="D16" s="9" t="s">
        <v>43</v>
      </c>
      <c r="E16" s="9" t="s">
        <v>44</v>
      </c>
      <c r="F16" s="9" t="s">
        <v>44</v>
      </c>
      <c r="G16" s="9"/>
      <c r="H16" s="9">
        <v>20</v>
      </c>
      <c r="I16" s="9">
        <v>20</v>
      </c>
      <c r="J16" s="5"/>
    </row>
    <row r="17" ht="50" customHeight="1" spans="1:10">
      <c r="A17" s="13"/>
      <c r="B17" s="16"/>
      <c r="C17" s="5" t="s">
        <v>45</v>
      </c>
      <c r="D17" s="9" t="s">
        <v>46</v>
      </c>
      <c r="E17" s="9" t="s">
        <v>47</v>
      </c>
      <c r="F17" s="9" t="s">
        <v>47</v>
      </c>
      <c r="G17" s="9"/>
      <c r="H17" s="9">
        <v>10</v>
      </c>
      <c r="I17" s="9">
        <v>10</v>
      </c>
      <c r="J17" s="5"/>
    </row>
    <row r="18" ht="50" customHeight="1" spans="1:10">
      <c r="A18" s="13"/>
      <c r="B18" s="14" t="s">
        <v>48</v>
      </c>
      <c r="C18" s="9" t="s">
        <v>49</v>
      </c>
      <c r="D18" s="9" t="s">
        <v>50</v>
      </c>
      <c r="E18" s="9" t="s">
        <v>51</v>
      </c>
      <c r="F18" s="9" t="s">
        <v>52</v>
      </c>
      <c r="G18" s="9"/>
      <c r="H18" s="9">
        <v>10</v>
      </c>
      <c r="I18" s="9">
        <v>10</v>
      </c>
      <c r="J18" s="5"/>
    </row>
    <row r="19" ht="41" customHeight="1" spans="1:10">
      <c r="A19" s="13"/>
      <c r="B19" s="15"/>
      <c r="C19" s="9" t="s">
        <v>53</v>
      </c>
      <c r="D19" s="9" t="s">
        <v>54</v>
      </c>
      <c r="E19" s="9" t="s">
        <v>54</v>
      </c>
      <c r="F19" s="9" t="s">
        <v>54</v>
      </c>
      <c r="G19" s="9"/>
      <c r="H19" s="9"/>
      <c r="I19" s="9"/>
      <c r="J19" s="5"/>
    </row>
    <row r="20" ht="41" customHeight="1" spans="1:10">
      <c r="A20" s="13"/>
      <c r="B20" s="16"/>
      <c r="C20" s="9" t="s">
        <v>55</v>
      </c>
      <c r="D20" s="9" t="s">
        <v>54</v>
      </c>
      <c r="E20" s="9" t="s">
        <v>54</v>
      </c>
      <c r="F20" s="9" t="s">
        <v>54</v>
      </c>
      <c r="G20" s="9"/>
      <c r="H20" s="9"/>
      <c r="I20" s="9"/>
      <c r="J20" s="5"/>
    </row>
    <row r="21" ht="85.5" spans="1:10">
      <c r="A21" s="13"/>
      <c r="B21" s="9" t="s">
        <v>56</v>
      </c>
      <c r="C21" s="9" t="s">
        <v>57</v>
      </c>
      <c r="D21" s="9" t="s">
        <v>58</v>
      </c>
      <c r="E21" s="9" t="s">
        <v>58</v>
      </c>
      <c r="F21" s="9" t="s">
        <v>58</v>
      </c>
      <c r="G21" s="9"/>
      <c r="H21" s="9">
        <v>10</v>
      </c>
      <c r="I21" s="5">
        <v>9</v>
      </c>
      <c r="J21" s="9" t="s">
        <v>59</v>
      </c>
    </row>
    <row r="22" ht="71.25" spans="1:10">
      <c r="A22" s="13"/>
      <c r="B22" s="9"/>
      <c r="C22" s="9" t="s">
        <v>60</v>
      </c>
      <c r="D22" s="9" t="s">
        <v>61</v>
      </c>
      <c r="E22" s="9" t="s">
        <v>62</v>
      </c>
      <c r="F22" s="9" t="s">
        <v>62</v>
      </c>
      <c r="G22" s="9"/>
      <c r="H22" s="9">
        <v>10</v>
      </c>
      <c r="I22" s="5">
        <v>9</v>
      </c>
      <c r="J22" s="9" t="s">
        <v>59</v>
      </c>
    </row>
    <row r="23" ht="37.05" customHeight="1" spans="1:10">
      <c r="A23" s="13"/>
      <c r="B23" s="9"/>
      <c r="C23" s="9" t="s">
        <v>63</v>
      </c>
      <c r="D23" s="9" t="s">
        <v>54</v>
      </c>
      <c r="E23" s="9" t="s">
        <v>54</v>
      </c>
      <c r="F23" s="9" t="s">
        <v>54</v>
      </c>
      <c r="G23" s="9"/>
      <c r="H23" s="9"/>
      <c r="I23" s="5"/>
      <c r="J23" s="9"/>
    </row>
    <row r="24" ht="57" spans="1:10">
      <c r="A24" s="13"/>
      <c r="B24" s="9"/>
      <c r="C24" s="9" t="s">
        <v>64</v>
      </c>
      <c r="D24" s="9" t="s">
        <v>65</v>
      </c>
      <c r="E24" s="9" t="s">
        <v>65</v>
      </c>
      <c r="F24" s="9" t="s">
        <v>66</v>
      </c>
      <c r="G24" s="9"/>
      <c r="H24" s="9">
        <v>10</v>
      </c>
      <c r="I24" s="5">
        <v>9</v>
      </c>
      <c r="J24" s="9" t="s">
        <v>59</v>
      </c>
    </row>
    <row r="25" ht="51" customHeight="1" spans="1:10">
      <c r="A25" s="13"/>
      <c r="B25" s="9" t="s">
        <v>67</v>
      </c>
      <c r="C25" s="9" t="s">
        <v>68</v>
      </c>
      <c r="D25" s="17" t="s">
        <v>69</v>
      </c>
      <c r="E25" s="17" t="s">
        <v>69</v>
      </c>
      <c r="F25" s="17" t="s">
        <v>70</v>
      </c>
      <c r="G25" s="9"/>
      <c r="H25" s="9">
        <v>10</v>
      </c>
      <c r="I25" s="5">
        <v>10</v>
      </c>
      <c r="J25" s="9"/>
    </row>
    <row r="26" ht="27" customHeight="1" spans="1:10">
      <c r="A26" s="18" t="s">
        <v>71</v>
      </c>
      <c r="B26" s="18"/>
      <c r="C26" s="18"/>
      <c r="D26" s="18"/>
      <c r="E26" s="18"/>
      <c r="F26" s="18"/>
      <c r="G26" s="18"/>
      <c r="H26" s="18">
        <v>100</v>
      </c>
      <c r="I26" s="26">
        <f>SUM(I15:I25)+J8</f>
        <v>94.614618147951</v>
      </c>
      <c r="J26" s="5"/>
    </row>
    <row r="27" ht="161" customHeight="1" spans="1:10">
      <c r="A27" s="19" t="s">
        <v>72</v>
      </c>
      <c r="B27" s="20"/>
      <c r="C27" s="20"/>
      <c r="D27" s="20"/>
      <c r="E27" s="20"/>
      <c r="F27" s="20"/>
      <c r="G27" s="20"/>
      <c r="H27" s="20"/>
      <c r="I27" s="20"/>
      <c r="J27" s="20"/>
    </row>
  </sheetData>
  <sheetProtection password="A7AD" sheet="1" selectLockedCells="1" selectUnlockedCells="1" objects="1"/>
  <mergeCells count="34">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17"/>
    <mergeCell ref="B18:B20"/>
    <mergeCell ref="B21:B24"/>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99FBE7426F0843F28A1B3DC1101AD7C3_13</vt:lpwstr>
  </property>
  <property fmtid="{D5CDD505-2E9C-101B-9397-08002B2CF9AE}" pid="4" name="DocumentID">
    <vt:lpwstr>{05D8844C-91B5-47A4-A811-EA2799E59330}</vt:lpwstr>
  </property>
  <property fmtid="{D5CDD505-2E9C-101B-9397-08002B2CF9AE}" pid="5" name="DocumentName">
    <vt:lpwstr>附件2：项目支出绩效自评表-学生资助项目-助学金</vt:lpwstr>
  </property>
</Properties>
</file>