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Sheet1!$A$1:$J$23</definedName>
  </definedNames>
  <calcPr calcId="144525"/>
</workbook>
</file>

<file path=xl/sharedStrings.xml><?xml version="1.0" encoding="utf-8"?>
<sst xmlns="http://schemas.openxmlformats.org/spreadsheetml/2006/main" count="76" uniqueCount="69">
  <si>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</si>
  <si>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</si>
  <si>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</si>
  <si>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</si>
  <si>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医学检验技术专业实训室建设</t>
  </si>
  <si>
    <t>主管部门</t>
  </si>
  <si>
    <t>北京市卫生健康委员会</t>
  </si>
  <si>
    <t>实施单位</t>
  </si>
  <si>
    <t>北京卫生职业学院</t>
  </si>
  <si>
    <t>项目负责人</t>
  </si>
  <si>
    <t>杨德武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</si>
  <si>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</si>
  <si>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</si>
  <si>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</si>
  <si>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</si>
  <si>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</si>
  <si>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</si>
  <si>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</si>
  <si>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</si>
  <si>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</si>
  <si>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</si>
  <si>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</si>
  <si>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</si>
  <si>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</si>
  <si>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</si>
  <si>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</si>
  <si>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</si>
  <si>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用于医学检验技术专业实训教学,满足对接未来职业岗位需要，培养学生综合临床思维能力，提高学生操作水平，培养学生成为具有良好职业道德、胜任职业岗位需求的高素质、技能型人才。为特色高水平专业建设提供必要的教学保障条件，提高人才培养质量和教科研成果数量，专业核心课程教学质量得到有效保障。</t>
  </si>
  <si>
    <t>用于医学检验技术专业实训教学，满足对接未来职业岗位需要，培养学生综合临床思维能力，提高学生操作水平，培养学生成为胜任职业岗位需求的高素质、技能型人才。为特色高水平专业建设提供必要的教学保障条件，提高人才培养质量和教科研成果数量，专业核心课程教学质量得到有效保障，达到了年度总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</si>
  <si>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</si>
  <si>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</si>
  <si>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</si>
  <si>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</si>
  <si>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</si>
  <si>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</si>
  <si>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</si>
  <si>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</si>
  <si>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</si>
  <si>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</si>
  <si>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购置设备数量</t>
  </si>
  <si>
    <t>12项</t>
  </si>
  <si>
    <t>已完成购置设备数量16项</t>
  </si>
  <si>
    <t>质量指标</t>
  </si>
  <si>
    <t>稳定可靠，满足教学、教科研等实际需求</t>
  </si>
  <si>
    <t>验收合格率100%</t>
  </si>
  <si>
    <t>时效指标</t>
  </si>
  <si>
    <t>验收时间</t>
  </si>
  <si>
    <t>2023年12月完成项目验收</t>
  </si>
  <si>
    <t>成本指标（10分）</t>
  </si>
  <si>
    <t>经济成本指标</t>
  </si>
  <si>
    <t>项目预算控制数</t>
  </si>
  <si>
    <t>≤417.78万元</t>
  </si>
  <si>
    <t>实际支出417.78万元</t>
  </si>
  <si>
    <t>效果指标（30分）</t>
  </si>
  <si>
    <t>社会效益
指标</t>
  </si>
  <si>
    <t>设备利用率达95%以上；提升学生学习兴趣；提升教师实操能力、培养双师型人才,提升专业影响力</t>
  </si>
  <si>
    <t>优</t>
  </si>
  <si>
    <t>设备利用率达100%；用于医学检验技术专业的专业实训，保障实践教学工作正常运转，提高学生实践操作能力，学生在北京市检验检疫技能大赛荣获团体一等奖和三等奖各1项；在建设具有北京市示范作用、服务行业发展的人才培养基地的基础上，发表学术论文3篇，获北京市教学能力竞赛一等奖1项、二等奖1项，完成检验专业优质课程建设2门，持续打造北京市精品在线课程1门，对专业建设发展和改革示范引领具有重要的实际意义。</t>
  </si>
  <si>
    <t>资料归集不充分</t>
  </si>
  <si>
    <t>可持续影响指标</t>
  </si>
  <si>
    <t>提高高职医学检验技术专业学生职业技能素养，提高学生就业水平和竞争力，提高就业学生的适应社会能力，提升教师教学及教科研能力，提供社会服务，满足社会需求</t>
  </si>
  <si>
    <t>保障学生学习到前沿知识及技术，为毕业学生有一个稳定工作创造了必要的教学环境；提高专业核心课程的实训教学质量，改善社会服务的基础条件，为特色高水平专业建设和人才培养质量提升奠定基础。</t>
  </si>
  <si>
    <t>效益指标量化程度有待加强</t>
  </si>
  <si>
    <t>满意度
指标（10分）</t>
  </si>
  <si>
    <t>服务对象满意度指标</t>
  </si>
  <si>
    <t>使用人员满意度</t>
  </si>
  <si>
    <t>师生满意度≥95%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</si>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</sst>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9" fontId="4" fillId="0" borderId="1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7</xdr:col>
      <xdr:colOff>10160</xdr:colOff>
      <xdr:row>0</xdr:row>
      <xdr:rowOff>234315</xdr:rowOff>
    </xdr:from>
    <xdr:to>
      <xdr:col>8</xdr:col>
      <xdr:colOff>569595</xdr:colOff>
      <xdr:row>5</xdr:row>
      <xdr:rowOff>225425</xdr:rowOff>
    </xdr:to>
    <xdr:pic>
      <xdr:nvPicPr>
        <xdr:cNvPr id="2" name="KG_6646B03C$01$35$0000$N$000100" descr="Seal"/>
        <xdr:cNvPicPr/>
      </xdr:nvPicPr>
      <xdr:blipFill>
        <a:blip r:embed="rId1"/>
        <a:stretch>
          <a:fillRect/>
        </a:stretch>
      </xdr:blipFill>
      <xdr:spPr>
        <a:xfrm>
          <a:off x="7206615" y="234315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OJAnl6Z7hlGrpLU37hKzJrtWa4/aXbp3CaD90M4c//WHjx7FVysThfAZzu22E3g84xaQ9ACmrT9Dwgpoy4a645HywckM4SuTA3RzkgcA1jjxw2/SSLtFh1qZICUb0kw1XFvrhr7ENfrNnuSjs1w+WikGFb6s1HxE3uPhX+d/17vVBpRGcVc5lbMHQ6LgrKDpfKUDbQsHm7GAAlXvG3NDWsimbiVkT0qXAlZfNmFoFqVmDk7QUODKmS3LmbgGo3Ac4xy6iBeqJzzjjIEoCfgq3XLUJyTk+r2uEHjd56CIOuoRniEDhc6Jue6ka9kqKo78xXWgzm4tYKcT8gJMPP+CLAh21PuDR0x6SvRrMFBnV68qig3a8kHKVhc6Dl2L1NuPz26hLl8H9j7vY0BZlAteNhTGzCewRut3HDS25pYqtVqYfzi7Dqowcc8pDVhHhQEvELilFoOVf72eVUSFR2k1bsLTGzBh9pgGWQ3L30QDbCH4zdVxdt302OXaiPYNzLphqu2pFstmwz7sscBPgV9GhUa8QaQJgjKhgarS9y+5iJsrm75lDD2+3uKlm7umBhAulP2GmyvA465vv/i3reVnrcbzafrWhGQLd/xxFIw4Ou3DG2yO0i1hw3VluCwnYCX5WKlQeIVQH6l9+e4v/+jAHI87X1UNwLC8B6c30R0tsM0To/N2vBKpLESPSl1M6xeeq5LLRoGJ2+oSatb28osZBrlXqczZV9JmXo9MWfdwzPfO7kaC1KLcWNyNDpiJALrJrF0Lgn6bFhP2qWvFBX+fdWMT8ptkuXxvir0bsIjxX/tVfCDQFmoADlI/k5+xLgzNtJDggsmKQpTXBNv9kLQRM7KPg4+cfk3Y2oroZ9nrwbz9jRJF+opbWxS9aDYTKimeSK/QBGIPqxJIk6Tn/CCuDNJu3j2DyzUuecHgyhTAkEv02/PDQ0m35V7iLBtxolPVtdp2Ii0FpG3wYp/sNLdF4cvgu5ex1NS5seanNx8f+4PM/zMZ1SCg4JwHS0bFINEU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B03C$01$35$00001" descr="nwkOiId/bBbOAe61rgYT4vXM3UaFFF0tl2W9B2ekj1Z7kYnHXrUHbs1gN35c90qv3TFm0cRF9i7+abLMBWh72zXqESh5FKtzVeHJ4biYY1N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SdKAR20LhBAnEaL3W943VvcpIiQ/T6LS/2xbSz3DkGxYAiVsCfPLWKUeX/VihlU3lNuUqA0RnKeUm2bpozVAc0yDZW7tteCVmYjK6BeXbQ5b9nvlr60kBQ9fSByUIZNqBdXwshx70qg5vpVTFp5aeXX/zQ4fYFqXu2jKl/PZTbLnYjLYrkp0E7hGfAezA4FvKGvQH5GRh8/QdhJgP6nATkErtz3p7y7EM1RnPmAuAFYarUdVzS6g98+374RBCSGuBO++qyH1lDcxLAA7HTvjph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hlalSRNMl6FN76Nfv5lge1WUnMGVOqFxZY07t6O18M8XNyQNC3r2wf+6yso+ACBuhmxxgFNA7zGQ0amvupNX8Z1sFZ0T60Hh1i3cW9LiJE/ypkMecUoB25GfAn6Axq+9TpN1PO1TaagwO2GAeCxUiT37USQArtUKuHtLqEdrooQWnNObTpSfq5DMq13Lu3muHACE0g1B5q2QByvdT4E0iSdYTv+wMk/xGhIgkZZZLDDMDmTQNAEOj/LvIIoI29sJf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SheetLayoutView="85" workbookViewId="0">
      <selection activeCell="H19" sqref="H19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24.2083333333333" customWidth="1"/>
    <col min="6" max="6" width="13.3333333333333" customWidth="1"/>
    <col min="7" max="7" width="13.8166666666667" customWidth="1"/>
    <col min="8" max="8" width="12.5" customWidth="1"/>
    <col min="9" max="9" width="12.3416666666667" customWidth="1"/>
    <col min="10" max="10" width="19.9916666666667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6" t="s">
        <v>10</v>
      </c>
      <c r="E6" s="7"/>
      <c r="F6" s="8"/>
      <c r="G6" s="5" t="s">
        <v>11</v>
      </c>
      <c r="H6" s="9">
        <v>18613310285</v>
      </c>
      <c r="I6" s="9"/>
      <c r="J6" s="9"/>
    </row>
    <row r="7" ht="28.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0" t="s">
        <v>19</v>
      </c>
      <c r="E8" s="5">
        <v>499.2</v>
      </c>
      <c r="F8" s="5">
        <v>417.78</v>
      </c>
      <c r="G8" s="5">
        <v>417.78</v>
      </c>
      <c r="H8" s="5">
        <v>10</v>
      </c>
      <c r="I8" s="31">
        <f>G8/F8</f>
        <v>1</v>
      </c>
      <c r="J8" s="9">
        <f>10*I8</f>
        <v>10</v>
      </c>
    </row>
    <row r="9" ht="14.25" spans="1:10">
      <c r="A9" s="9"/>
      <c r="B9" s="9"/>
      <c r="C9" s="9"/>
      <c r="D9" s="11" t="s">
        <v>20</v>
      </c>
      <c r="E9" s="5">
        <v>499.2</v>
      </c>
      <c r="F9" s="5">
        <v>417.78</v>
      </c>
      <c r="G9" s="5">
        <v>417.78</v>
      </c>
      <c r="H9" s="5" t="s">
        <v>21</v>
      </c>
      <c r="I9" s="31">
        <f>G9/F9</f>
        <v>1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32"/>
      <c r="J10" s="9" t="s">
        <v>21</v>
      </c>
    </row>
    <row r="11" ht="19" customHeight="1" spans="1:10">
      <c r="A11" s="9"/>
      <c r="B11" s="9"/>
      <c r="C11" s="9"/>
      <c r="D11" s="12" t="s">
        <v>23</v>
      </c>
      <c r="E11" s="5">
        <v>0</v>
      </c>
      <c r="F11" s="5">
        <v>0</v>
      </c>
      <c r="G11" s="5">
        <v>0</v>
      </c>
      <c r="H11" s="5" t="s">
        <v>21</v>
      </c>
      <c r="I11" s="32"/>
      <c r="J11" s="9" t="s">
        <v>21</v>
      </c>
    </row>
    <row r="12" ht="26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28.5" spans="1:10">
      <c r="A14" s="13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31" customHeight="1" spans="1:10">
      <c r="A15" s="13"/>
      <c r="B15" s="14" t="s">
        <v>37</v>
      </c>
      <c r="C15" s="5" t="s">
        <v>38</v>
      </c>
      <c r="D15" s="9" t="s">
        <v>39</v>
      </c>
      <c r="E15" s="9" t="s">
        <v>40</v>
      </c>
      <c r="F15" s="15" t="s">
        <v>41</v>
      </c>
      <c r="G15" s="16"/>
      <c r="H15" s="9">
        <v>15</v>
      </c>
      <c r="I15" s="9">
        <v>15</v>
      </c>
      <c r="J15" s="5"/>
    </row>
    <row r="16" s="1" customFormat="1" ht="45" customHeight="1" spans="1:10">
      <c r="A16" s="17"/>
      <c r="B16" s="18"/>
      <c r="C16" s="19" t="s">
        <v>42</v>
      </c>
      <c r="D16" s="20" t="s">
        <v>43</v>
      </c>
      <c r="E16" s="21">
        <v>1</v>
      </c>
      <c r="F16" s="22" t="s">
        <v>44</v>
      </c>
      <c r="G16" s="20"/>
      <c r="H16" s="20">
        <v>15</v>
      </c>
      <c r="I16" s="20">
        <v>15</v>
      </c>
      <c r="J16" s="19"/>
    </row>
    <row r="17" customFormat="1" ht="41" customHeight="1" spans="1:10">
      <c r="A17" s="13"/>
      <c r="B17" s="23"/>
      <c r="C17" s="24" t="s">
        <v>45</v>
      </c>
      <c r="D17" s="9" t="s">
        <v>46</v>
      </c>
      <c r="E17" s="25">
        <v>45261</v>
      </c>
      <c r="F17" s="9" t="s">
        <v>47</v>
      </c>
      <c r="G17" s="9"/>
      <c r="H17" s="9">
        <v>10</v>
      </c>
      <c r="I17" s="9">
        <v>10</v>
      </c>
      <c r="J17" s="5"/>
    </row>
    <row r="18" ht="54" customHeight="1" spans="1:10">
      <c r="A18" s="13"/>
      <c r="B18" s="14" t="s">
        <v>48</v>
      </c>
      <c r="C18" s="9" t="s">
        <v>49</v>
      </c>
      <c r="D18" s="9" t="s">
        <v>50</v>
      </c>
      <c r="E18" s="9" t="s">
        <v>51</v>
      </c>
      <c r="F18" s="9" t="s">
        <v>52</v>
      </c>
      <c r="G18" s="9"/>
      <c r="H18" s="9">
        <v>10</v>
      </c>
      <c r="I18" s="9">
        <v>10</v>
      </c>
      <c r="J18" s="5"/>
    </row>
    <row r="19" ht="257" customHeight="1" spans="1:10">
      <c r="A19" s="13"/>
      <c r="B19" s="26" t="s">
        <v>53</v>
      </c>
      <c r="C19" s="26" t="s">
        <v>54</v>
      </c>
      <c r="D19" s="9" t="s">
        <v>55</v>
      </c>
      <c r="E19" s="9" t="s">
        <v>56</v>
      </c>
      <c r="F19" s="15" t="s">
        <v>57</v>
      </c>
      <c r="G19" s="16"/>
      <c r="H19" s="9">
        <v>20</v>
      </c>
      <c r="I19" s="9">
        <v>19</v>
      </c>
      <c r="J19" s="5" t="s">
        <v>58</v>
      </c>
    </row>
    <row r="20" ht="124" customHeight="1" spans="1:10">
      <c r="A20" s="13"/>
      <c r="B20" s="26"/>
      <c r="C20" s="26" t="s">
        <v>59</v>
      </c>
      <c r="D20" s="9" t="s">
        <v>60</v>
      </c>
      <c r="E20" s="9" t="s">
        <v>56</v>
      </c>
      <c r="F20" s="15" t="s">
        <v>61</v>
      </c>
      <c r="G20" s="16"/>
      <c r="H20" s="9">
        <v>10</v>
      </c>
      <c r="I20" s="9">
        <v>9</v>
      </c>
      <c r="J20" s="9" t="s">
        <v>62</v>
      </c>
    </row>
    <row r="21" ht="51" customHeight="1" spans="1:10">
      <c r="A21" s="13"/>
      <c r="B21" s="26" t="s">
        <v>63</v>
      </c>
      <c r="C21" s="26" t="s">
        <v>64</v>
      </c>
      <c r="D21" s="9" t="s">
        <v>65</v>
      </c>
      <c r="E21" s="5" t="s">
        <v>66</v>
      </c>
      <c r="F21" s="27">
        <v>1</v>
      </c>
      <c r="G21" s="5"/>
      <c r="H21" s="9">
        <v>10</v>
      </c>
      <c r="I21" s="5">
        <v>10</v>
      </c>
      <c r="J21" s="9"/>
    </row>
    <row r="22" ht="27" customHeight="1" spans="1:10">
      <c r="A22" s="28" t="s">
        <v>67</v>
      </c>
      <c r="B22" s="28"/>
      <c r="C22" s="28"/>
      <c r="D22" s="28"/>
      <c r="E22" s="28"/>
      <c r="F22" s="28"/>
      <c r="G22" s="28"/>
      <c r="H22" s="28">
        <v>100</v>
      </c>
      <c r="I22" s="28">
        <f>SUM(I15:I21)+J8</f>
        <v>98</v>
      </c>
      <c r="J22" s="5"/>
    </row>
    <row r="23" ht="161" customHeight="1" spans="1:10">
      <c r="A23" s="29" t="s">
        <v>68</v>
      </c>
      <c r="B23" s="30"/>
      <c r="C23" s="30"/>
      <c r="D23" s="30"/>
      <c r="E23" s="30"/>
      <c r="F23" s="30"/>
      <c r="G23" s="30"/>
      <c r="H23" s="30"/>
      <c r="I23" s="30"/>
      <c r="J23" s="30"/>
    </row>
  </sheetData>
  <sheetProtection password="A7AD" sheet="1" selectLockedCells="1" selectUnlockedCells="1" objects="1"/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7"/>
    <mergeCell ref="B19:B20"/>
    <mergeCell ref="A7:C11"/>
  </mergeCells>
  <pageMargins left="0.708661417322835" right="0.511811023622047" top="0.551181102362205" bottom="0.551181102362205" header="0.31496062992126" footer="0.31496062992126"/>
  <pageSetup paperSize="9" scale="6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33691E07986546BDA55F117CA84293B8_13</vt:lpwstr>
  </property>
  <property fmtid="{D5CDD505-2E9C-101B-9397-08002B2CF9AE}" pid="4" name="DocumentID">
    <vt:lpwstr>{3C954937-28B7-40EC-B6CA-705126EDA49C}</vt:lpwstr>
  </property>
  <property fmtid="{D5CDD505-2E9C-101B-9397-08002B2CF9AE}" pid="5" name="DocumentName">
    <vt:lpwstr>附件2：项目支出绩效自评表-医学检验技术专业实训室建设</vt:lpwstr>
  </property>
</Properties>
</file>