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核算中心\2024年\2024各种公开\2023决算草案公开\核算中心2023决算草案公开\北京市卫生健康委员会会计核算服务中心绩效自评表\"/>
    </mc:Choice>
  </mc:AlternateContent>
  <bookViews>
    <workbookView xWindow="0" yWindow="0" windowWidth="18870" windowHeight="9960"/>
  </bookViews>
  <sheets>
    <sheet name="Sheet1" sheetId="1" r:id="rId1"/>
  </sheets>
  <definedNames>
    <definedName name="_xlnm.Print_Area" localSheetId="0">Sheet1!$A$1:$J$31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I9" i="1"/>
  <c r="J8" i="1"/>
  <c r="I8" i="1"/>
</calcChain>
</file>

<file path=xl/sharedStrings.xml><?xml version="1.0" encoding="utf-8"?>
<sst xmlns="http://schemas.openxmlformats.org/spreadsheetml/2006/main" count="122" uniqueCount="80">
  <si>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</si>
  <si>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</si>
  <si>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</si>
  <si>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</si>
  <si>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行业财经服务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</si>
  <si>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</si>
  <si>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</si>
  <si>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</si>
  <si>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</si>
  <si>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</si>
  <si>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邱冬、王彭、牛艳秋、李树青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</si>
  <si>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</si>
  <si>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</si>
  <si>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</si>
  <si>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</si>
  <si>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</si>
  <si>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</si>
  <si>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</si>
  <si>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</si>
  <si>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</si>
  <si>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</si>
  <si>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</si>
  <si>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</si>
  <si>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</si>
  <si>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</si>
  <si>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</si>
  <si>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</si>
  <si>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卫生健康系统政府会计制度实施服务、经济指标平台数据整理、医价数据清理、公立医院经济管理绩效考评服务等工作，做好行业财经服务支持，发挥数据价值。通过对卫生健康系统的财务人员进行年度会计继续教育培训，提高学员的学习效率，增强业务知识面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</si>
  <si>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</si>
  <si>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</si>
  <si>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</si>
  <si>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</si>
  <si>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</si>
  <si>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</si>
  <si>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</si>
  <si>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</si>
  <si>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</si>
  <si>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</si>
  <si>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课件录制验收合格率</t>
  </si>
  <si>
    <t>=100%</t>
  </si>
  <si>
    <t>报表任务数量</t>
  </si>
  <si>
    <t>=1套</t>
  </si>
  <si>
    <t>通报及年度分析报告</t>
  </si>
  <si>
    <t>分析报告撰写</t>
  </si>
  <si>
    <t>=1份</t>
  </si>
  <si>
    <t>医价数据清理的医院数量</t>
  </si>
  <si>
    <t>=59家</t>
  </si>
  <si>
    <t>人员培训数量</t>
  </si>
  <si>
    <t>≥3000人</t>
  </si>
  <si>
    <t>=3442人</t>
  </si>
  <si>
    <t>卫生健康财务年报分析</t>
  </si>
  <si>
    <t>质量指标</t>
  </si>
  <si>
    <t>内容完整性</t>
  </si>
  <si>
    <t>故障响应率</t>
  </si>
  <si>
    <t>时效指标</t>
  </si>
  <si>
    <t>项目完成时间</t>
  </si>
  <si>
    <t>≤12个月</t>
  </si>
  <si>
    <t>=12个月</t>
  </si>
  <si>
    <t>成本指标</t>
  </si>
  <si>
    <t>经济成本指标</t>
  </si>
  <si>
    <t>总成本</t>
  </si>
  <si>
    <t>≤497.1065万元</t>
  </si>
  <si>
    <t>=479.0071万元</t>
  </si>
  <si>
    <t>效果指标</t>
  </si>
  <si>
    <t>经济效益
指标</t>
  </si>
  <si>
    <t>无</t>
  </si>
  <si>
    <t>社会效益
指标</t>
  </si>
  <si>
    <t>提供财经数据支撑</t>
  </si>
  <si>
    <t>好坏</t>
  </si>
  <si>
    <t>好</t>
  </si>
  <si>
    <t>生态效益
指标</t>
  </si>
  <si>
    <t>可持续影响指标</t>
  </si>
  <si>
    <t>满意度指标</t>
  </si>
  <si>
    <t>服务对象满意度指标</t>
  </si>
  <si>
    <t>使用人员满意度</t>
  </si>
  <si>
    <t>≥90%</t>
  </si>
  <si>
    <t>=99.39%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</si>
  <si>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</si>
  <si>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</si>
  <si>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进一步为主管木门和基层单位运营管理提供财经数据支撑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</si>
</sst>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topLeftCell="A13" zoomScale="70" zoomScaleNormal="100" workbookViewId="0">
      <selection activeCell="J27" sqref="J27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4" t="s">
        <v>0</v>
      </c>
    </row>
    <row r="2" spans="1:10" ht="33.950000000000003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8.7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0.100000000000001" customHeight="1">
      <c r="A4" s="45" t="s">
        <v>3</v>
      </c>
      <c r="B4" s="45"/>
      <c r="C4" s="45"/>
      <c r="D4" s="45" t="s">
        <v>4</v>
      </c>
      <c r="E4" s="45"/>
      <c r="F4" s="45"/>
      <c r="G4" s="45"/>
      <c r="H4" s="45"/>
      <c r="I4" s="45"/>
      <c r="J4" s="45"/>
    </row>
    <row r="5" spans="1:10" ht="20.100000000000001" customHeight="1">
      <c r="A5" s="45" t="s">
        <v>5</v>
      </c>
      <c r="B5" s="45"/>
      <c r="C5" s="45"/>
      <c r="D5" s="46" t="s">
        <v>6</v>
      </c>
      <c r="E5" s="47"/>
      <c r="F5" s="48"/>
      <c r="G5" s="5" t="s">
        <v>7</v>
      </c>
      <c r="H5" s="36" t="s">
        <v>8</v>
      </c>
      <c r="I5" s="36"/>
      <c r="J5" s="36"/>
    </row>
    <row r="6" spans="1:10" ht="20.100000000000001" customHeight="1">
      <c r="A6" s="45" t="s">
        <v>9</v>
      </c>
      <c r="B6" s="45"/>
      <c r="C6" s="45"/>
      <c r="D6" s="46" t="s">
        <v>10</v>
      </c>
      <c r="E6" s="47"/>
      <c r="F6" s="48"/>
      <c r="G6" s="5" t="s">
        <v>11</v>
      </c>
      <c r="H6" s="36">
        <v>55532247</v>
      </c>
      <c r="I6" s="36"/>
      <c r="J6" s="36"/>
    </row>
    <row r="7" spans="1:10" ht="28.5">
      <c r="A7" s="36" t="s">
        <v>12</v>
      </c>
      <c r="B7" s="36"/>
      <c r="C7" s="3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spans="1:10" ht="20.100000000000001" customHeight="1">
      <c r="A8" s="36"/>
      <c r="B8" s="36"/>
      <c r="C8" s="36"/>
      <c r="D8" s="7" t="s">
        <v>19</v>
      </c>
      <c r="E8" s="5">
        <v>497.10649999999998</v>
      </c>
      <c r="F8" s="5">
        <v>479.00709999999998</v>
      </c>
      <c r="G8" s="5">
        <v>479.00709999999998</v>
      </c>
      <c r="H8" s="5">
        <v>10</v>
      </c>
      <c r="I8" s="23">
        <f>G8/F8</f>
        <v>1</v>
      </c>
      <c r="J8" s="6">
        <f>10*I8</f>
        <v>10</v>
      </c>
    </row>
    <row r="9" spans="1:10" ht="43.5" customHeight="1">
      <c r="A9" s="36"/>
      <c r="B9" s="36"/>
      <c r="C9" s="36"/>
      <c r="D9" s="8" t="s">
        <v>20</v>
      </c>
      <c r="E9" s="5">
        <v>497.10649999999998</v>
      </c>
      <c r="F9" s="5">
        <v>479.00709999999998</v>
      </c>
      <c r="G9" s="5">
        <v>479.00709999999998</v>
      </c>
      <c r="H9" s="5" t="s">
        <v>21</v>
      </c>
      <c r="I9" s="23">
        <f>G9/F9</f>
        <v>1</v>
      </c>
      <c r="J9" s="6" t="s">
        <v>21</v>
      </c>
    </row>
    <row r="10" spans="1:10" ht="24.95" customHeight="1">
      <c r="A10" s="36"/>
      <c r="B10" s="36"/>
      <c r="C10" s="36"/>
      <c r="D10" s="5" t="s">
        <v>22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</row>
    <row r="11" spans="1:10" ht="18.95" customHeight="1">
      <c r="A11" s="36"/>
      <c r="B11" s="36"/>
      <c r="C11" s="36"/>
      <c r="D11" s="9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</row>
    <row r="12" spans="1:10" ht="26.1" customHeight="1">
      <c r="A12" s="29" t="s">
        <v>24</v>
      </c>
      <c r="B12" s="36" t="s">
        <v>25</v>
      </c>
      <c r="C12" s="36"/>
      <c r="D12" s="36"/>
      <c r="E12" s="36"/>
      <c r="F12" s="36" t="s">
        <v>26</v>
      </c>
      <c r="G12" s="36"/>
      <c r="H12" s="36"/>
      <c r="I12" s="36"/>
      <c r="J12" s="36"/>
    </row>
    <row r="13" spans="1:10" ht="75" customHeight="1">
      <c r="A13" s="29"/>
      <c r="B13" s="44" t="s">
        <v>27</v>
      </c>
      <c r="C13" s="44"/>
      <c r="D13" s="44"/>
      <c r="E13" s="44"/>
      <c r="F13" s="44" t="s">
        <v>27</v>
      </c>
      <c r="G13" s="44"/>
      <c r="H13" s="44"/>
      <c r="I13" s="44"/>
      <c r="J13" s="44"/>
    </row>
    <row r="14" spans="1:10" ht="28.5">
      <c r="A14" s="29" t="s">
        <v>28</v>
      </c>
      <c r="B14" s="6" t="s">
        <v>29</v>
      </c>
      <c r="C14" s="5" t="s">
        <v>30</v>
      </c>
      <c r="D14" s="5" t="s">
        <v>31</v>
      </c>
      <c r="E14" s="5" t="s">
        <v>32</v>
      </c>
      <c r="F14" s="36" t="s">
        <v>33</v>
      </c>
      <c r="G14" s="36"/>
      <c r="H14" s="6" t="s">
        <v>34</v>
      </c>
      <c r="I14" s="6" t="s">
        <v>18</v>
      </c>
      <c r="J14" s="6" t="s">
        <v>35</v>
      </c>
    </row>
    <row r="15" spans="1:10" ht="41.1" customHeight="1">
      <c r="A15" s="29"/>
      <c r="B15" s="31" t="s">
        <v>36</v>
      </c>
      <c r="C15" s="5" t="s">
        <v>37</v>
      </c>
      <c r="D15" s="6" t="s">
        <v>38</v>
      </c>
      <c r="E15" s="11" t="s">
        <v>39</v>
      </c>
      <c r="F15" s="40" t="s">
        <v>39</v>
      </c>
      <c r="G15" s="41"/>
      <c r="H15" s="6">
        <v>5</v>
      </c>
      <c r="I15" s="6">
        <v>5</v>
      </c>
      <c r="J15" s="5"/>
    </row>
    <row r="16" spans="1:10" ht="41.1" customHeight="1">
      <c r="A16" s="29"/>
      <c r="B16" s="32"/>
      <c r="C16" s="5" t="s">
        <v>37</v>
      </c>
      <c r="D16" s="6" t="s">
        <v>40</v>
      </c>
      <c r="E16" s="11" t="s">
        <v>41</v>
      </c>
      <c r="F16" s="40" t="s">
        <v>41</v>
      </c>
      <c r="G16" s="41"/>
      <c r="H16" s="6">
        <v>5</v>
      </c>
      <c r="I16" s="6">
        <v>5</v>
      </c>
      <c r="J16" s="5"/>
    </row>
    <row r="17" spans="1:11" ht="41.1" customHeight="1">
      <c r="A17" s="29"/>
      <c r="B17" s="32"/>
      <c r="C17" s="5" t="s">
        <v>37</v>
      </c>
      <c r="D17" s="6" t="s">
        <v>42</v>
      </c>
      <c r="E17" s="11" t="s">
        <v>41</v>
      </c>
      <c r="F17" s="40" t="s">
        <v>41</v>
      </c>
      <c r="G17" s="41"/>
      <c r="H17" s="6">
        <v>5</v>
      </c>
      <c r="I17" s="6">
        <v>5</v>
      </c>
      <c r="J17" s="5"/>
    </row>
    <row r="18" spans="1:11" ht="41.1" customHeight="1">
      <c r="A18" s="29"/>
      <c r="B18" s="32"/>
      <c r="C18" s="5" t="s">
        <v>37</v>
      </c>
      <c r="D18" s="6" t="s">
        <v>43</v>
      </c>
      <c r="E18" s="11" t="s">
        <v>44</v>
      </c>
      <c r="F18" s="40" t="s">
        <v>44</v>
      </c>
      <c r="G18" s="41"/>
      <c r="H18" s="6">
        <v>5</v>
      </c>
      <c r="I18" s="6">
        <v>5</v>
      </c>
      <c r="J18" s="5"/>
    </row>
    <row r="19" spans="1:11" ht="41.1" customHeight="1">
      <c r="A19" s="29"/>
      <c r="B19" s="32"/>
      <c r="C19" s="5" t="s">
        <v>37</v>
      </c>
      <c r="D19" s="6" t="s">
        <v>45</v>
      </c>
      <c r="E19" s="11" t="s">
        <v>46</v>
      </c>
      <c r="F19" s="40" t="s">
        <v>46</v>
      </c>
      <c r="G19" s="41"/>
      <c r="H19" s="6">
        <v>5</v>
      </c>
      <c r="I19" s="6">
        <v>5</v>
      </c>
      <c r="J19" s="5"/>
    </row>
    <row r="20" spans="1:11" ht="41.1" customHeight="1">
      <c r="A20" s="29"/>
      <c r="B20" s="32"/>
      <c r="C20" s="5" t="s">
        <v>37</v>
      </c>
      <c r="D20" s="6" t="s">
        <v>47</v>
      </c>
      <c r="E20" s="11" t="s">
        <v>48</v>
      </c>
      <c r="F20" s="43" t="s">
        <v>49</v>
      </c>
      <c r="G20" s="43"/>
      <c r="H20" s="6">
        <v>7</v>
      </c>
      <c r="I20" s="6">
        <v>7</v>
      </c>
      <c r="J20" s="5"/>
    </row>
    <row r="21" spans="1:11" ht="41.1" customHeight="1">
      <c r="A21" s="29"/>
      <c r="B21" s="32"/>
      <c r="C21" s="5" t="s">
        <v>37</v>
      </c>
      <c r="D21" s="6" t="s">
        <v>50</v>
      </c>
      <c r="E21" s="11" t="s">
        <v>41</v>
      </c>
      <c r="F21" s="43" t="s">
        <v>41</v>
      </c>
      <c r="G21" s="43"/>
      <c r="H21" s="6">
        <v>5</v>
      </c>
      <c r="I21" s="6">
        <v>5</v>
      </c>
      <c r="J21" s="5"/>
    </row>
    <row r="22" spans="1:11" ht="41.1" customHeight="1">
      <c r="A22" s="29"/>
      <c r="B22" s="32"/>
      <c r="C22" s="12" t="s">
        <v>51</v>
      </c>
      <c r="D22" s="6" t="s">
        <v>52</v>
      </c>
      <c r="E22" s="11" t="s">
        <v>39</v>
      </c>
      <c r="F22" s="40" t="s">
        <v>39</v>
      </c>
      <c r="G22" s="41"/>
      <c r="H22" s="6">
        <v>6</v>
      </c>
      <c r="I22" s="6">
        <v>6</v>
      </c>
      <c r="J22" s="5"/>
    </row>
    <row r="23" spans="1:11" s="1" customFormat="1" ht="41.1" customHeight="1">
      <c r="A23" s="30"/>
      <c r="B23" s="33"/>
      <c r="C23" s="12" t="s">
        <v>51</v>
      </c>
      <c r="D23" s="13" t="s">
        <v>53</v>
      </c>
      <c r="E23" s="11" t="s">
        <v>39</v>
      </c>
      <c r="F23" s="40" t="s">
        <v>39</v>
      </c>
      <c r="G23" s="41"/>
      <c r="H23" s="6">
        <v>7</v>
      </c>
      <c r="I23" s="6">
        <v>7</v>
      </c>
      <c r="J23" s="12"/>
    </row>
    <row r="24" spans="1:11" ht="41.1" customHeight="1">
      <c r="A24" s="29"/>
      <c r="B24" s="34"/>
      <c r="C24" s="5" t="s">
        <v>54</v>
      </c>
      <c r="D24" s="6" t="s">
        <v>55</v>
      </c>
      <c r="E24" s="14" t="s">
        <v>56</v>
      </c>
      <c r="F24" s="42" t="s">
        <v>57</v>
      </c>
      <c r="G24" s="42"/>
      <c r="H24" s="6">
        <v>5</v>
      </c>
      <c r="I24" s="6">
        <v>5</v>
      </c>
      <c r="J24" s="5"/>
    </row>
    <row r="25" spans="1:11" ht="70.5" customHeight="1">
      <c r="A25" s="29"/>
      <c r="B25" s="10" t="s">
        <v>58</v>
      </c>
      <c r="C25" s="6" t="s">
        <v>59</v>
      </c>
      <c r="D25" s="6" t="s">
        <v>60</v>
      </c>
      <c r="E25" s="14" t="s">
        <v>61</v>
      </c>
      <c r="F25" s="42" t="s">
        <v>62</v>
      </c>
      <c r="G25" s="42"/>
      <c r="H25" s="6">
        <v>10</v>
      </c>
      <c r="I25" s="6">
        <v>10</v>
      </c>
      <c r="J25" s="5"/>
    </row>
    <row r="26" spans="1:11" ht="45" customHeight="1">
      <c r="A26" s="29"/>
      <c r="B26" s="31" t="s">
        <v>63</v>
      </c>
      <c r="C26" s="15" t="s">
        <v>64</v>
      </c>
      <c r="D26" s="15" t="s">
        <v>65</v>
      </c>
      <c r="E26" s="15" t="s">
        <v>65</v>
      </c>
      <c r="F26" s="36" t="s">
        <v>65</v>
      </c>
      <c r="G26" s="36"/>
      <c r="H26" s="6">
        <v>0</v>
      </c>
      <c r="I26" s="5">
        <v>0</v>
      </c>
      <c r="J26" s="24"/>
    </row>
    <row r="27" spans="1:11" s="2" customFormat="1" ht="132" customHeight="1">
      <c r="A27" s="30"/>
      <c r="B27" s="33"/>
      <c r="C27" s="16" t="s">
        <v>66</v>
      </c>
      <c r="D27" s="17" t="s">
        <v>67</v>
      </c>
      <c r="E27" s="18" t="s">
        <v>68</v>
      </c>
      <c r="F27" s="35" t="s">
        <v>69</v>
      </c>
      <c r="G27" s="35"/>
      <c r="H27" s="17">
        <v>20</v>
      </c>
      <c r="I27" s="25">
        <v>18</v>
      </c>
      <c r="J27" s="17" t="s">
        <v>79</v>
      </c>
      <c r="K27" s="26"/>
    </row>
    <row r="28" spans="1:11" ht="45" customHeight="1">
      <c r="A28" s="29"/>
      <c r="B28" s="32"/>
      <c r="C28" s="15" t="s">
        <v>70</v>
      </c>
      <c r="D28" s="15" t="s">
        <v>65</v>
      </c>
      <c r="E28" s="20" t="s">
        <v>65</v>
      </c>
      <c r="F28" s="36" t="s">
        <v>65</v>
      </c>
      <c r="G28" s="36"/>
      <c r="H28" s="6">
        <v>0</v>
      </c>
      <c r="I28" s="5">
        <v>0</v>
      </c>
      <c r="J28" s="6"/>
    </row>
    <row r="29" spans="1:11" ht="45" customHeight="1">
      <c r="A29" s="29"/>
      <c r="B29" s="34"/>
      <c r="C29" s="15" t="s">
        <v>71</v>
      </c>
      <c r="D29" s="15" t="s">
        <v>65</v>
      </c>
      <c r="E29" s="20" t="s">
        <v>65</v>
      </c>
      <c r="F29" s="36" t="s">
        <v>65</v>
      </c>
      <c r="G29" s="36"/>
      <c r="H29" s="6">
        <v>0</v>
      </c>
      <c r="I29" s="5">
        <v>0</v>
      </c>
      <c r="J29" s="6"/>
    </row>
    <row r="30" spans="1:11" s="3" customFormat="1" ht="87" customHeight="1">
      <c r="A30" s="30"/>
      <c r="B30" s="21" t="s">
        <v>72</v>
      </c>
      <c r="C30" s="16" t="s">
        <v>73</v>
      </c>
      <c r="D30" s="17" t="s">
        <v>74</v>
      </c>
      <c r="E30" s="19" t="s">
        <v>75</v>
      </c>
      <c r="F30" s="37" t="s">
        <v>76</v>
      </c>
      <c r="G30" s="38"/>
      <c r="H30" s="17">
        <v>5</v>
      </c>
      <c r="I30" s="17">
        <v>5</v>
      </c>
      <c r="J30" s="17"/>
    </row>
    <row r="31" spans="1:11" ht="27" customHeight="1">
      <c r="A31" s="39" t="s">
        <v>77</v>
      </c>
      <c r="B31" s="39"/>
      <c r="C31" s="39"/>
      <c r="D31" s="39"/>
      <c r="E31" s="39"/>
      <c r="F31" s="39"/>
      <c r="G31" s="39"/>
      <c r="H31" s="22">
        <v>100</v>
      </c>
      <c r="I31" s="22">
        <f>SUM(I15:I30)+J8</f>
        <v>98</v>
      </c>
      <c r="J31" s="5"/>
    </row>
    <row r="32" spans="1:11" ht="161.1" customHeight="1">
      <c r="A32" s="27" t="s">
        <v>78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A7:C11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32:J32"/>
    <mergeCell ref="A12:A13"/>
    <mergeCell ref="A14:A30"/>
    <mergeCell ref="B15:B24"/>
    <mergeCell ref="B26:B29"/>
    <mergeCell ref="F27:G27"/>
    <mergeCell ref="F28:G28"/>
    <mergeCell ref="F29:G29"/>
    <mergeCell ref="F30:G30"/>
    <mergeCell ref="A31:G31"/>
    <mergeCell ref="F22:G22"/>
    <mergeCell ref="F23:G23"/>
    <mergeCell ref="F24:G24"/>
    <mergeCell ref="F25:G25"/>
    <mergeCell ref="F26:G26"/>
    <mergeCell ref="F17:G17"/>
  </mergeCells>
  <phoneticPr fontId="11" type="noConversion"/>
  <pageMargins left="0.70866141732283505" right="0.511811023622047" top="0.55118110236220497" bottom="0.55118110236220497" header="0.31496062992126" footer="0.31496062992126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hszx-hsk</cp:lastModifiedBy>
  <cp:lastPrinted>2024-06-06T02:32:39Z</cp:lastPrinted>
  <dcterms:created xsi:type="dcterms:W3CDTF">2015-06-10T02:17:00Z</dcterms:created>
  <dcterms:modified xsi:type="dcterms:W3CDTF">2024-06-06T02:32:41Z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1E1106250A2143A5A4F6B76CF8245594_13</vt:lpwstr>
  </property>
</Properties>
</file>