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核算中心\2024年\2024各种公开\2023决算草案公开\核算中心2023决算草案公开\北京市卫生健康委员会会计核算服务中心绩效自评表\"/>
    </mc:Choice>
  </mc:AlternateContent>
  <bookViews>
    <workbookView xWindow="0" yWindow="0" windowWidth="28800" windowHeight="12450"/>
  </bookViews>
  <sheets>
    <sheet name="Sheet1" sheetId="1" r:id="rId1"/>
  </sheets>
  <definedNames>
    <definedName name="_xlnm.Print_Area" localSheetId="0">Sheet1!$A$1:$J$28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7" i="1" l="1"/>
  <c r="I8" i="1"/>
  <c r="J7" i="1"/>
  <c r="I7" i="1"/>
</calcChain>
</file>

<file path=xl/sharedStrings.xml><?xml version="1.0" encoding="utf-8"?>
<sst xmlns="http://schemas.openxmlformats.org/spreadsheetml/2006/main" count="109" uniqueCount="77">
  <si>
    <r>
      <rPr>
        <sz val="16"/>
        <color theme="1"/>
        <rFont val="仿宋_GB2312"/>
        <family val="3"/>
        <charset val="134"/>
      </rPr>
      <t xml:space="preserve"> </t>
    </r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rgb="FF000000"/>
        <rFont val="宋体"/>
        <family val="3"/>
        <charset val="134"/>
      </rPr>
      <t xml:space="preserve"> </t>
    </r>
  </si>
  <si>
    <t>（2023年度）</t>
  </si>
  <si>
    <t>项目名称</t>
  </si>
  <si>
    <t>行业财经数据精细化监管</t>
  </si>
  <si>
    <t>主管部门</t>
  </si>
  <si>
    <t>北京市卫生健康委员会</t>
  </si>
  <si>
    <t>实施单位</t>
  </si>
  <si>
    <t>北京市卫生健康委员会会计核算服务中心</t>
  </si>
  <si>
    <t>项目负责人</t>
  </si>
  <si>
    <t>李树青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</si>
  <si>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</si>
  <si>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</si>
  <si>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</si>
  <si>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</si>
  <si>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</si>
  <si>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</si>
  <si>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</si>
  <si>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</si>
  <si>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</si>
  <si>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</si>
  <si>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</si>
  <si>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</si>
  <si>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</si>
  <si>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</si>
  <si>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</si>
  <si>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</si>
  <si>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本项目开展，业务调研、数据分析；完成网络直播保障；每年为医疗服务价格信息管理平台开展等保三级测评，定期为有关应用系统等保二级测评，并根据测评发现问题，采购安全相关措施，保障各业务应用系统安全运行。通过对中心门户网站和业务应用系统进行渗透测试、源代码安全检测、网站安全监控、应急响应、安全威胁预警工作，保障网站和业务信息系统的安全稳定运行。</t>
  </si>
  <si>
    <t>通过本项目，完成了业务调研、数据分析工作；完成了网络直播保障工作；完成了医疗服务价格信息管理平台等保三级测评，以及门户网站、会计人员继续教育学习平台等保二级测评工作，保障了各业务系统的安全运行。完成了各业务系统的渗透测试、源代码安全检测、网站安全监控、应急响应、安全威胁预警工作，保障网站和业务系统的安全稳定运行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</si>
  <si>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</si>
  <si>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</si>
  <si>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</si>
  <si>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</si>
  <si>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</si>
  <si>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</si>
  <si>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</si>
  <si>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</si>
  <si>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</si>
  <si>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</si>
  <si>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等保三级测评数量</t>
  </si>
  <si>
    <t>1次</t>
  </si>
  <si>
    <t>渗透测试、源代码检测</t>
  </si>
  <si>
    <t>线上会议保障次数</t>
  </si>
  <si>
    <t>≤20次</t>
  </si>
  <si>
    <t>9次</t>
  </si>
  <si>
    <t>需进一步做好预算计划工作，明确直播保障会议次数</t>
  </si>
  <si>
    <t>分析报告撰写</t>
  </si>
  <si>
    <t>2份</t>
  </si>
  <si>
    <t>网站安全监控</t>
  </si>
  <si>
    <t>1年</t>
  </si>
  <si>
    <t>质量指标</t>
  </si>
  <si>
    <t>等保三级测评通过率</t>
  </si>
  <si>
    <t>100%</t>
  </si>
  <si>
    <t>时效指标</t>
  </si>
  <si>
    <t>实施进度</t>
  </si>
  <si>
    <t>成本指标</t>
  </si>
  <si>
    <t>经济成本指标</t>
  </si>
  <si>
    <t>总成本</t>
  </si>
  <si>
    <t>≤114.5236万元</t>
  </si>
  <si>
    <t>实际支出108.6万元</t>
  </si>
  <si>
    <t>效果指标</t>
  </si>
  <si>
    <t>经济效益
指标</t>
  </si>
  <si>
    <t>业务调研、数据分析推动促进财经工作</t>
  </si>
  <si>
    <t>业务调研、数据分析推动促进了财经工作</t>
  </si>
  <si>
    <t>支撑材料、量化程度有待加强</t>
  </si>
  <si>
    <t>社会效益
指标</t>
  </si>
  <si>
    <t>保障各业务应用系统安全运行</t>
  </si>
  <si>
    <t>保障了各业务应用系统安全运行</t>
  </si>
  <si>
    <t>生态效益
指标</t>
  </si>
  <si>
    <t>无</t>
  </si>
  <si>
    <t>可持续影响指标</t>
  </si>
  <si>
    <t>满意度指标</t>
  </si>
  <si>
    <t>服务对象满意度指标</t>
  </si>
  <si>
    <t>上级卫生管理部门对工作满意</t>
  </si>
  <si>
    <t>≥90%</t>
  </si>
  <si>
    <t>=99.75%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</si>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</sst>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_ "/>
    <numFmt numFmtId="179" formatCode="#,##0.00_ "/>
  </numFmts>
  <fonts count="10">
    <font>
      <sz val="11"/>
      <color theme="1"/>
      <name val="等线"/>
      <charset val="134"/>
      <scheme val="minor"/>
    </font>
    <font>
      <sz val="16"/>
      <color theme="1"/>
      <name val="仿宋_GB2312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1"/>
      <color theme="1"/>
      <name val="等线"/>
      <charset val="134"/>
      <scheme val="minor"/>
    </font>
    <font>
      <b/>
      <sz val="16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>
      <alignment vertical="center"/>
    </xf>
  </cellStyleXfs>
  <cellXfs count="39">
    <xf numFmtId="0" fontId="0" fillId="0" borderId="0" xfId="0"/>
    <xf numFmtId="0" fontId="0" fillId="0" borderId="0" xfId="0" applyFill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9" fontId="3" fillId="0" borderId="1" xfId="1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 wrapText="1"/>
    </xf>
    <xf numFmtId="179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center" vertical="center" textRotation="255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22860</xdr:colOff>
      <xdr:row>5</xdr:row>
      <xdr:rowOff>27940</xdr:rowOff>
    </xdr:from>
    <xdr:to>
      <xdr:col>3</xdr:col>
      <xdr:colOff>1332230</xdr:colOff>
      <xdr:row>5</xdr:row>
      <xdr:rowOff>342265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1953260" y="1459865"/>
          <a:ext cx="13093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abSelected="1" topLeftCell="A22" workbookViewId="0">
      <selection activeCell="I26" sqref="I26"/>
    </sheetView>
  </sheetViews>
  <sheetFormatPr defaultColWidth="9" defaultRowHeight="13.5"/>
  <cols>
    <col min="1" max="1" width="5.375" customWidth="1"/>
    <col min="2" max="2" width="7.75" customWidth="1"/>
    <col min="3" max="3" width="12.25" customWidth="1"/>
    <col min="4" max="4" width="21.625" customWidth="1"/>
    <col min="5" max="5" width="19.5" customWidth="1"/>
    <col min="6" max="6" width="13.375" customWidth="1"/>
    <col min="7" max="7" width="11.625" customWidth="1"/>
    <col min="8" max="8" width="12.5" customWidth="1"/>
    <col min="9" max="9" width="11" customWidth="1"/>
    <col min="10" max="10" width="14.625" customWidth="1"/>
    <col min="11" max="11" width="20.375" customWidth="1"/>
  </cols>
  <sheetData>
    <row r="1" spans="1:10" ht="33.950000000000003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18.75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20.100000000000001" customHeight="1">
      <c r="A3" s="18" t="s">
        <v>2</v>
      </c>
      <c r="B3" s="18"/>
      <c r="C3" s="18"/>
      <c r="D3" s="18" t="s">
        <v>3</v>
      </c>
      <c r="E3" s="18"/>
      <c r="F3" s="18"/>
      <c r="G3" s="18"/>
      <c r="H3" s="18"/>
      <c r="I3" s="18"/>
      <c r="J3" s="18"/>
    </row>
    <row r="4" spans="1:10" ht="20.100000000000001" customHeight="1">
      <c r="A4" s="18" t="s">
        <v>4</v>
      </c>
      <c r="B4" s="18"/>
      <c r="C4" s="18"/>
      <c r="D4" s="19" t="s">
        <v>5</v>
      </c>
      <c r="E4" s="20"/>
      <c r="F4" s="21"/>
      <c r="G4" s="2" t="s">
        <v>6</v>
      </c>
      <c r="H4" s="22" t="s">
        <v>7</v>
      </c>
      <c r="I4" s="22"/>
      <c r="J4" s="22"/>
    </row>
    <row r="5" spans="1:10" ht="20.100000000000001" customHeight="1">
      <c r="A5" s="18" t="s">
        <v>8</v>
      </c>
      <c r="B5" s="18"/>
      <c r="C5" s="18"/>
      <c r="D5" s="18" t="s">
        <v>9</v>
      </c>
      <c r="E5" s="18"/>
      <c r="F5" s="4"/>
      <c r="G5" s="2" t="s">
        <v>10</v>
      </c>
      <c r="H5" s="22">
        <v>55532251</v>
      </c>
      <c r="I5" s="22"/>
      <c r="J5" s="22"/>
    </row>
    <row r="6" spans="1:10" ht="28.5">
      <c r="A6" s="22" t="s">
        <v>11</v>
      </c>
      <c r="B6" s="22"/>
      <c r="C6" s="22"/>
      <c r="D6" s="2"/>
      <c r="E6" s="3" t="s">
        <v>12</v>
      </c>
      <c r="F6" s="3" t="s">
        <v>13</v>
      </c>
      <c r="G6" s="3" t="s">
        <v>14</v>
      </c>
      <c r="H6" s="3" t="s">
        <v>15</v>
      </c>
      <c r="I6" s="3" t="s">
        <v>16</v>
      </c>
      <c r="J6" s="2" t="s">
        <v>17</v>
      </c>
    </row>
    <row r="7" spans="1:10" ht="20.100000000000001" customHeight="1">
      <c r="A7" s="22"/>
      <c r="B7" s="22"/>
      <c r="C7" s="22"/>
      <c r="D7" s="5" t="s">
        <v>18</v>
      </c>
      <c r="E7" s="2">
        <v>114.5236</v>
      </c>
      <c r="F7" s="2">
        <v>110.7136</v>
      </c>
      <c r="G7" s="2">
        <v>108.6</v>
      </c>
      <c r="H7" s="2">
        <v>10</v>
      </c>
      <c r="I7" s="13">
        <f>G7/F7</f>
        <v>0.98090930111567098</v>
      </c>
      <c r="J7" s="14">
        <f>10*I7</f>
        <v>9.8090930111567101</v>
      </c>
    </row>
    <row r="8" spans="1:10" ht="14.25">
      <c r="A8" s="22"/>
      <c r="B8" s="22"/>
      <c r="C8" s="22"/>
      <c r="D8" s="6" t="s">
        <v>19</v>
      </c>
      <c r="E8" s="2">
        <v>114.5236</v>
      </c>
      <c r="F8" s="2">
        <v>110.7136</v>
      </c>
      <c r="G8" s="2">
        <v>108.6</v>
      </c>
      <c r="H8" s="2" t="s">
        <v>20</v>
      </c>
      <c r="I8" s="13">
        <f>G8/F8</f>
        <v>0.98090930111567098</v>
      </c>
      <c r="J8" s="3" t="s">
        <v>20</v>
      </c>
    </row>
    <row r="9" spans="1:10" ht="24.95" customHeight="1">
      <c r="A9" s="22"/>
      <c r="B9" s="22"/>
      <c r="C9" s="22"/>
      <c r="D9" s="2" t="s">
        <v>21</v>
      </c>
      <c r="E9" s="3" t="s">
        <v>20</v>
      </c>
      <c r="F9" s="3" t="s">
        <v>20</v>
      </c>
      <c r="G9" s="3" t="s">
        <v>20</v>
      </c>
      <c r="H9" s="3" t="s">
        <v>20</v>
      </c>
      <c r="I9" s="3" t="s">
        <v>20</v>
      </c>
      <c r="J9" s="3" t="s">
        <v>20</v>
      </c>
    </row>
    <row r="10" spans="1:10" ht="18.95" customHeight="1">
      <c r="A10" s="22"/>
      <c r="B10" s="22"/>
      <c r="C10" s="22"/>
      <c r="D10" s="4" t="s">
        <v>22</v>
      </c>
      <c r="E10" s="3" t="s">
        <v>20</v>
      </c>
      <c r="F10" s="3" t="s">
        <v>20</v>
      </c>
      <c r="G10" s="3" t="s">
        <v>20</v>
      </c>
      <c r="H10" s="3" t="s">
        <v>20</v>
      </c>
      <c r="I10" s="3" t="s">
        <v>20</v>
      </c>
      <c r="J10" s="3" t="s">
        <v>20</v>
      </c>
    </row>
    <row r="11" spans="1:10" ht="26.1" customHeight="1">
      <c r="A11" s="32" t="s">
        <v>23</v>
      </c>
      <c r="B11" s="22" t="s">
        <v>24</v>
      </c>
      <c r="C11" s="22"/>
      <c r="D11" s="22"/>
      <c r="E11" s="22"/>
      <c r="F11" s="22" t="s">
        <v>25</v>
      </c>
      <c r="G11" s="22"/>
      <c r="H11" s="22"/>
      <c r="I11" s="22"/>
      <c r="J11" s="22"/>
    </row>
    <row r="12" spans="1:10" ht="138" customHeight="1">
      <c r="A12" s="32"/>
      <c r="B12" s="23" t="s">
        <v>26</v>
      </c>
      <c r="C12" s="23"/>
      <c r="D12" s="23"/>
      <c r="E12" s="23"/>
      <c r="F12" s="23" t="s">
        <v>27</v>
      </c>
      <c r="G12" s="23"/>
      <c r="H12" s="23"/>
      <c r="I12" s="23"/>
      <c r="J12" s="23"/>
    </row>
    <row r="13" spans="1:10" ht="28.5">
      <c r="A13" s="32" t="s">
        <v>28</v>
      </c>
      <c r="B13" s="3" t="s">
        <v>29</v>
      </c>
      <c r="C13" s="2" t="s">
        <v>30</v>
      </c>
      <c r="D13" s="2" t="s">
        <v>31</v>
      </c>
      <c r="E13" s="2" t="s">
        <v>32</v>
      </c>
      <c r="F13" s="22" t="s">
        <v>33</v>
      </c>
      <c r="G13" s="22"/>
      <c r="H13" s="3" t="s">
        <v>34</v>
      </c>
      <c r="I13" s="3" t="s">
        <v>17</v>
      </c>
      <c r="J13" s="3" t="s">
        <v>35</v>
      </c>
    </row>
    <row r="14" spans="1:10" ht="41.1" customHeight="1">
      <c r="A14" s="32"/>
      <c r="B14" s="34" t="s">
        <v>36</v>
      </c>
      <c r="C14" s="2" t="s">
        <v>37</v>
      </c>
      <c r="D14" s="2" t="s">
        <v>38</v>
      </c>
      <c r="E14" s="2" t="s">
        <v>39</v>
      </c>
      <c r="F14" s="19" t="s">
        <v>39</v>
      </c>
      <c r="G14" s="21"/>
      <c r="H14" s="3">
        <v>5</v>
      </c>
      <c r="I14" s="3">
        <v>5</v>
      </c>
      <c r="J14" s="2"/>
    </row>
    <row r="15" spans="1:10" ht="41.1" customHeight="1">
      <c r="A15" s="32"/>
      <c r="B15" s="35"/>
      <c r="C15" s="2" t="s">
        <v>37</v>
      </c>
      <c r="D15" s="3" t="s">
        <v>40</v>
      </c>
      <c r="E15" s="2" t="s">
        <v>39</v>
      </c>
      <c r="F15" s="19" t="s">
        <v>39</v>
      </c>
      <c r="G15" s="21"/>
      <c r="H15" s="3">
        <v>5</v>
      </c>
      <c r="I15" s="3">
        <v>5</v>
      </c>
      <c r="J15" s="2"/>
    </row>
    <row r="16" spans="1:10" ht="75" customHeight="1">
      <c r="A16" s="32"/>
      <c r="B16" s="35"/>
      <c r="C16" s="2" t="s">
        <v>37</v>
      </c>
      <c r="D16" s="2" t="s">
        <v>41</v>
      </c>
      <c r="E16" s="2" t="s">
        <v>42</v>
      </c>
      <c r="F16" s="19" t="s">
        <v>43</v>
      </c>
      <c r="G16" s="21"/>
      <c r="H16" s="3">
        <v>5</v>
      </c>
      <c r="I16" s="3">
        <v>5</v>
      </c>
      <c r="J16" s="3" t="s">
        <v>44</v>
      </c>
    </row>
    <row r="17" spans="1:10" ht="41.1" customHeight="1">
      <c r="A17" s="32"/>
      <c r="B17" s="35"/>
      <c r="C17" s="2" t="s">
        <v>37</v>
      </c>
      <c r="D17" s="2" t="s">
        <v>45</v>
      </c>
      <c r="E17" s="2" t="s">
        <v>46</v>
      </c>
      <c r="F17" s="19" t="s">
        <v>46</v>
      </c>
      <c r="G17" s="21"/>
      <c r="H17" s="3">
        <v>5</v>
      </c>
      <c r="I17" s="3">
        <v>5</v>
      </c>
      <c r="J17" s="2"/>
    </row>
    <row r="18" spans="1:10" ht="41.1" customHeight="1">
      <c r="A18" s="32"/>
      <c r="B18" s="35"/>
      <c r="C18" s="2" t="s">
        <v>37</v>
      </c>
      <c r="D18" s="2" t="s">
        <v>47</v>
      </c>
      <c r="E18" s="2" t="s">
        <v>48</v>
      </c>
      <c r="F18" s="19" t="s">
        <v>48</v>
      </c>
      <c r="G18" s="21"/>
      <c r="H18" s="3">
        <v>10</v>
      </c>
      <c r="I18" s="3">
        <v>10</v>
      </c>
      <c r="J18" s="2"/>
    </row>
    <row r="19" spans="1:10" s="1" customFormat="1" ht="41.1" customHeight="1">
      <c r="A19" s="33"/>
      <c r="B19" s="36"/>
      <c r="C19" s="7" t="s">
        <v>49</v>
      </c>
      <c r="D19" s="7" t="s">
        <v>50</v>
      </c>
      <c r="E19" s="7" t="s">
        <v>51</v>
      </c>
      <c r="F19" s="24">
        <v>1</v>
      </c>
      <c r="G19" s="25"/>
      <c r="H19" s="8">
        <v>5</v>
      </c>
      <c r="I19" s="8">
        <v>5</v>
      </c>
      <c r="J19" s="7"/>
    </row>
    <row r="20" spans="1:10" ht="41.1" customHeight="1">
      <c r="A20" s="32"/>
      <c r="B20" s="37"/>
      <c r="C20" s="2" t="s">
        <v>52</v>
      </c>
      <c r="D20" s="7" t="s">
        <v>53</v>
      </c>
      <c r="E20" s="7" t="s">
        <v>48</v>
      </c>
      <c r="F20" s="22" t="s">
        <v>48</v>
      </c>
      <c r="G20" s="22"/>
      <c r="H20" s="3">
        <v>5</v>
      </c>
      <c r="I20" s="3">
        <v>5</v>
      </c>
      <c r="J20" s="2"/>
    </row>
    <row r="21" spans="1:10" ht="54" customHeight="1">
      <c r="A21" s="32"/>
      <c r="B21" s="9" t="s">
        <v>54</v>
      </c>
      <c r="C21" s="3" t="s">
        <v>55</v>
      </c>
      <c r="D21" s="3" t="s">
        <v>56</v>
      </c>
      <c r="E21" s="3" t="s">
        <v>57</v>
      </c>
      <c r="F21" s="22" t="s">
        <v>58</v>
      </c>
      <c r="G21" s="22"/>
      <c r="H21" s="3">
        <v>10</v>
      </c>
      <c r="I21" s="3">
        <v>10</v>
      </c>
      <c r="J21" s="2"/>
    </row>
    <row r="22" spans="1:10" ht="77.099999999999994" customHeight="1">
      <c r="A22" s="32"/>
      <c r="B22" s="38" t="s">
        <v>59</v>
      </c>
      <c r="C22" s="10" t="s">
        <v>60</v>
      </c>
      <c r="D22" s="10" t="s">
        <v>61</v>
      </c>
      <c r="E22" s="10" t="s">
        <v>61</v>
      </c>
      <c r="F22" s="26" t="s">
        <v>62</v>
      </c>
      <c r="G22" s="27"/>
      <c r="H22" s="3">
        <v>15</v>
      </c>
      <c r="I22" s="2">
        <v>14</v>
      </c>
      <c r="J22" s="8" t="s">
        <v>63</v>
      </c>
    </row>
    <row r="23" spans="1:10" ht="77.099999999999994" customHeight="1">
      <c r="A23" s="32"/>
      <c r="B23" s="38"/>
      <c r="C23" s="10" t="s">
        <v>64</v>
      </c>
      <c r="D23" s="10" t="s">
        <v>65</v>
      </c>
      <c r="E23" s="10" t="s">
        <v>65</v>
      </c>
      <c r="F23" s="22" t="s">
        <v>66</v>
      </c>
      <c r="G23" s="22"/>
      <c r="H23" s="3">
        <v>15</v>
      </c>
      <c r="I23" s="2">
        <v>15</v>
      </c>
      <c r="J23" s="3"/>
    </row>
    <row r="24" spans="1:10" ht="47.1" customHeight="1">
      <c r="A24" s="32"/>
      <c r="B24" s="38"/>
      <c r="C24" s="10" t="s">
        <v>67</v>
      </c>
      <c r="D24" s="10" t="s">
        <v>68</v>
      </c>
      <c r="E24" s="11" t="s">
        <v>68</v>
      </c>
      <c r="F24" s="22" t="s">
        <v>68</v>
      </c>
      <c r="G24" s="22"/>
      <c r="H24" s="3">
        <v>0</v>
      </c>
      <c r="I24" s="2">
        <v>0</v>
      </c>
      <c r="J24" s="2"/>
    </row>
    <row r="25" spans="1:10" ht="57" customHeight="1">
      <c r="A25" s="32"/>
      <c r="B25" s="38"/>
      <c r="C25" s="10" t="s">
        <v>69</v>
      </c>
      <c r="D25" s="10" t="s">
        <v>68</v>
      </c>
      <c r="E25" s="11" t="s">
        <v>68</v>
      </c>
      <c r="F25" s="22" t="s">
        <v>68</v>
      </c>
      <c r="G25" s="22"/>
      <c r="H25" s="3">
        <v>0</v>
      </c>
      <c r="I25" s="2">
        <v>0</v>
      </c>
      <c r="J25" s="2"/>
    </row>
    <row r="26" spans="1:10" ht="51" customHeight="1">
      <c r="A26" s="32"/>
      <c r="B26" s="10" t="s">
        <v>70</v>
      </c>
      <c r="C26" s="10" t="s">
        <v>71</v>
      </c>
      <c r="D26" s="10" t="s">
        <v>72</v>
      </c>
      <c r="E26" s="10" t="s">
        <v>73</v>
      </c>
      <c r="F26" s="28" t="s">
        <v>74</v>
      </c>
      <c r="G26" s="28"/>
      <c r="H26" s="3">
        <v>10</v>
      </c>
      <c r="I26" s="2">
        <v>10</v>
      </c>
      <c r="J26" s="8"/>
    </row>
    <row r="27" spans="1:10" ht="27" customHeight="1">
      <c r="A27" s="29" t="s">
        <v>75</v>
      </c>
      <c r="B27" s="29"/>
      <c r="C27" s="29"/>
      <c r="D27" s="29"/>
      <c r="E27" s="29"/>
      <c r="F27" s="29"/>
      <c r="G27" s="29"/>
      <c r="H27" s="12">
        <v>100</v>
      </c>
      <c r="I27" s="15">
        <f>SUM(I14:I26)+J7</f>
        <v>98.809093011156705</v>
      </c>
      <c r="J27" s="2"/>
    </row>
    <row r="28" spans="1:10" ht="161.1" customHeight="1">
      <c r="A28" s="30" t="s">
        <v>76</v>
      </c>
      <c r="B28" s="31"/>
      <c r="C28" s="31"/>
      <c r="D28" s="31"/>
      <c r="E28" s="31"/>
      <c r="F28" s="31"/>
      <c r="G28" s="31"/>
      <c r="H28" s="31"/>
      <c r="I28" s="31"/>
      <c r="J28" s="31"/>
    </row>
  </sheetData>
  <mergeCells count="35">
    <mergeCell ref="F26:G26"/>
    <mergeCell ref="A27:G27"/>
    <mergeCell ref="A28:J28"/>
    <mergeCell ref="A11:A12"/>
    <mergeCell ref="A13:A26"/>
    <mergeCell ref="B14:B20"/>
    <mergeCell ref="B22:B25"/>
    <mergeCell ref="F21:G21"/>
    <mergeCell ref="F22:G22"/>
    <mergeCell ref="F23:G23"/>
    <mergeCell ref="F24:G24"/>
    <mergeCell ref="F25:G25"/>
    <mergeCell ref="F16:G16"/>
    <mergeCell ref="F17:G17"/>
    <mergeCell ref="F18:G18"/>
    <mergeCell ref="F19:G19"/>
    <mergeCell ref="F20:G20"/>
    <mergeCell ref="B12:E12"/>
    <mergeCell ref="F12:J12"/>
    <mergeCell ref="F13:G13"/>
    <mergeCell ref="F14:G14"/>
    <mergeCell ref="F15:G15"/>
    <mergeCell ref="A5:C5"/>
    <mergeCell ref="D5:E5"/>
    <mergeCell ref="H5:J5"/>
    <mergeCell ref="B11:E11"/>
    <mergeCell ref="F11:J11"/>
    <mergeCell ref="A6:C10"/>
    <mergeCell ref="A1:J1"/>
    <mergeCell ref="A2:J2"/>
    <mergeCell ref="A3:C3"/>
    <mergeCell ref="D3:J3"/>
    <mergeCell ref="A4:C4"/>
    <mergeCell ref="D4:F4"/>
    <mergeCell ref="H4:J4"/>
  </mergeCells>
  <phoneticPr fontId="9" type="noConversion"/>
  <pageMargins left="0.70866141732283505" right="0.511811023622047" top="0.55118110236220497" bottom="0.55118110236220497" header="0.31496062992126" footer="0.31496062992126"/>
  <pageSetup paperSize="9" scale="59" orientation="portrait" r:id="rId1"/>
  <ignoredErrors>
    <ignoredError sqref="E19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hszx-hsk</cp:lastModifiedBy>
  <cp:lastPrinted>2024-06-06T02:33:08Z</cp:lastPrinted>
  <dcterms:created xsi:type="dcterms:W3CDTF">2015-06-09T10:17:00Z</dcterms:created>
  <dcterms:modified xsi:type="dcterms:W3CDTF">2024-06-06T02:33:10Z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2052-12.1.0.16910</vt:lpwstr>
  </property>
  <property fmtid="{D5CDD505-2E9C-101B-9397-08002B2CF9AE}" pid="3" name="ICV">
    <vt:lpwstr>1E1106250A2143A5A4F6B76CF8245594_13</vt:lpwstr>
  </property>
</Properties>
</file>