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核算中心\2024年\2024各种公开\2023决算草案公开\核算中心2023决算草案公开\北京市卫生健康委员会会计核算服务中心绩效自评表\"/>
    </mc:Choice>
  </mc:AlternateContent>
  <bookViews>
    <workbookView xWindow="0" yWindow="0" windowWidth="28800" windowHeight="12450"/>
  </bookViews>
  <sheets>
    <sheet name="Sheet1" sheetId="1" r:id="rId1"/>
  </sheets>
  <definedNames>
    <definedName name="_xlnm.Print_Area" localSheetId="0">Sheet1!$A$1:$J$30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8" i="1"/>
  <c r="J7" i="1"/>
  <c r="I7" i="1"/>
</calcChain>
</file>

<file path=xl/sharedStrings.xml><?xml version="1.0" encoding="utf-8"?>
<sst xmlns="http://schemas.openxmlformats.org/spreadsheetml/2006/main" count="117" uniqueCount="81">
  <si>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</si>
  <si>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</si>
  <si>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</si>
  <si>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信息化租用</t>
  </si>
  <si>
    <t>主管部门</t>
  </si>
  <si>
    <t>北京市卫生健康委员会</t>
  </si>
  <si>
    <t>实施单位</t>
  </si>
  <si>
    <t>北京市卫生健康委员会会计核算服务中心</t>
  </si>
  <si>
    <t>项目负责人</t>
  </si>
  <si>
    <t>李树青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</si>
  <si>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</si>
  <si>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</si>
  <si>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</si>
  <si>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</si>
  <si>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</si>
  <si>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</si>
  <si>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</si>
  <si>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</si>
  <si>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</si>
  <si>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</si>
  <si>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</si>
  <si>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</si>
  <si>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</si>
  <si>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</si>
  <si>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</si>
  <si>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</si>
  <si>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一、保障中心云上系统的安全稳定，保障中心业务系统的稳定运行。
二、保障中心工作人员办公网络的通畅访问，保障中心网络环境安全、稳定。
三、满足信创电脑适配条件，适用信创CA数字证书服务器。</t>
  </si>
  <si>
    <t>通过本项目，保障了中心云上系统的安全稳定，中心各业务系统的稳定运行；保障了中心办公网络的通畅访问，网络环境安全、稳定；完成了信创CA数字证书服务器的租用及适配工作，满足了信创电脑使用CA证书访问各业务系统的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</si>
  <si>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</si>
  <si>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</si>
  <si>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</si>
  <si>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</si>
  <si>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</si>
  <si>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</si>
  <si>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</si>
  <si>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</si>
  <si>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</si>
  <si>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</si>
  <si>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租用政务云物理服务器</t>
  </si>
  <si>
    <t>5台</t>
  </si>
  <si>
    <t>租用政务云虚拟服务器</t>
  </si>
  <si>
    <t>39台</t>
  </si>
  <si>
    <t>云服务器主机杀毒</t>
  </si>
  <si>
    <t>12次</t>
  </si>
  <si>
    <t>互联网接入带宽</t>
  </si>
  <si>
    <t>100Mbps</t>
  </si>
  <si>
    <t>120Mbps</t>
  </si>
  <si>
    <t>主机安全漏洞扫描</t>
  </si>
  <si>
    <t>44台</t>
  </si>
  <si>
    <t>77台</t>
  </si>
  <si>
    <t>租用信创CA数字证书服务器</t>
  </si>
  <si>
    <t>2台</t>
  </si>
  <si>
    <t>质量指标</t>
  </si>
  <si>
    <t>保障中心各业务系统安全、稳定运行</t>
  </si>
  <si>
    <t>好坏</t>
  </si>
  <si>
    <t>好</t>
  </si>
  <si>
    <t>业务系统数据完整</t>
  </si>
  <si>
    <t>时效指标</t>
  </si>
  <si>
    <t>项目实施进度</t>
  </si>
  <si>
    <t>1年</t>
  </si>
  <si>
    <t>成本指标</t>
  </si>
  <si>
    <t>经济成本指标</t>
  </si>
  <si>
    <t>总成本</t>
  </si>
  <si>
    <t>≤340.197704万元</t>
  </si>
  <si>
    <t>实际支出235.685104万元</t>
  </si>
  <si>
    <t>效果指标</t>
  </si>
  <si>
    <t>经济效益
指标</t>
  </si>
  <si>
    <t>无</t>
  </si>
  <si>
    <t>社会效益
指标</t>
  </si>
  <si>
    <t>为主管部门及基层单位使用各业务系统时提供安全、稳定的使用环境</t>
  </si>
  <si>
    <t>支撑材料、量化程度有待加强</t>
  </si>
  <si>
    <t>生态效益
指标</t>
  </si>
  <si>
    <t>可持续影响指标</t>
  </si>
  <si>
    <t>中心各业务系统安全、稳定运行</t>
  </si>
  <si>
    <t>满意度指标</t>
  </si>
  <si>
    <t>服务对象满意度指标</t>
  </si>
  <si>
    <t>使用人员满意度</t>
  </si>
  <si>
    <t>≥90%</t>
  </si>
  <si>
    <t>=100%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</si>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</sst>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0.00_ "/>
    <numFmt numFmtId="180" formatCode="#,##0.00_ "/>
  </numFmts>
  <fonts count="12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3260" y="1459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A7" zoomScale="85" zoomScaleNormal="85" workbookViewId="0">
      <selection activeCell="K24" sqref="K24"/>
    </sheetView>
  </sheetViews>
  <sheetFormatPr defaultColWidth="9" defaultRowHeight="13.5"/>
  <cols>
    <col min="1" max="1" width="5.375" style="1" customWidth="1"/>
    <col min="2" max="2" width="7.75" style="1" customWidth="1"/>
    <col min="3" max="3" width="12.25" style="1" customWidth="1"/>
    <col min="4" max="4" width="27" style="1" customWidth="1"/>
    <col min="5" max="5" width="24.375" style="1" customWidth="1"/>
    <col min="6" max="6" width="13.375" style="1" customWidth="1"/>
    <col min="7" max="7" width="11.625" style="1" customWidth="1"/>
    <col min="8" max="8" width="12.5" style="1" customWidth="1"/>
    <col min="9" max="9" width="11" style="1" customWidth="1"/>
    <col min="10" max="10" width="21.375" style="1" customWidth="1"/>
    <col min="11" max="11" width="20.625" style="1" customWidth="1"/>
    <col min="12" max="16384" width="9" style="1"/>
  </cols>
  <sheetData>
    <row r="1" spans="1:11" ht="33.950000000000003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18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ht="20.100000000000001" customHeight="1">
      <c r="A3" s="23" t="s">
        <v>2</v>
      </c>
      <c r="B3" s="23"/>
      <c r="C3" s="23"/>
      <c r="D3" s="23" t="s">
        <v>3</v>
      </c>
      <c r="E3" s="23"/>
      <c r="F3" s="23"/>
      <c r="G3" s="23"/>
      <c r="H3" s="23"/>
      <c r="I3" s="23"/>
      <c r="J3" s="23"/>
    </row>
    <row r="4" spans="1:11" ht="20.100000000000001" customHeight="1">
      <c r="A4" s="23" t="s">
        <v>4</v>
      </c>
      <c r="B4" s="23"/>
      <c r="C4" s="23"/>
      <c r="D4" s="24" t="s">
        <v>5</v>
      </c>
      <c r="E4" s="25"/>
      <c r="F4" s="26"/>
      <c r="G4" s="2" t="s">
        <v>6</v>
      </c>
      <c r="H4" s="27" t="s">
        <v>7</v>
      </c>
      <c r="I4" s="27"/>
      <c r="J4" s="27"/>
    </row>
    <row r="5" spans="1:11" ht="20.100000000000001" customHeight="1">
      <c r="A5" s="23" t="s">
        <v>8</v>
      </c>
      <c r="B5" s="23"/>
      <c r="C5" s="23"/>
      <c r="D5" s="23" t="s">
        <v>9</v>
      </c>
      <c r="E5" s="23"/>
      <c r="F5" s="4"/>
      <c r="G5" s="2" t="s">
        <v>10</v>
      </c>
      <c r="H5" s="27">
        <v>55532251</v>
      </c>
      <c r="I5" s="27"/>
      <c r="J5" s="27"/>
    </row>
    <row r="6" spans="1:11" ht="28.5">
      <c r="A6" s="27" t="s">
        <v>11</v>
      </c>
      <c r="B6" s="27"/>
      <c r="C6" s="27"/>
      <c r="D6" s="2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1" ht="24" customHeight="1">
      <c r="A7" s="27"/>
      <c r="B7" s="27"/>
      <c r="C7" s="27"/>
      <c r="D7" s="5" t="s">
        <v>18</v>
      </c>
      <c r="E7" s="2">
        <v>340.19770399999999</v>
      </c>
      <c r="F7" s="6">
        <v>296.11174</v>
      </c>
      <c r="G7" s="2">
        <v>235.685104</v>
      </c>
      <c r="H7" s="2">
        <v>10</v>
      </c>
      <c r="I7" s="14">
        <f>G7/F7</f>
        <v>0.79593299475393997</v>
      </c>
      <c r="J7" s="15">
        <f>10*I7</f>
        <v>7.9593299475394002</v>
      </c>
      <c r="K7" s="16"/>
    </row>
    <row r="8" spans="1:11" ht="24" customHeight="1">
      <c r="A8" s="27"/>
      <c r="B8" s="27"/>
      <c r="C8" s="27"/>
      <c r="D8" s="7" t="s">
        <v>19</v>
      </c>
      <c r="E8" s="2">
        <v>340.19770399999999</v>
      </c>
      <c r="F8" s="6">
        <v>296.11174</v>
      </c>
      <c r="G8" s="2">
        <v>235.685104</v>
      </c>
      <c r="H8" s="2" t="s">
        <v>20</v>
      </c>
      <c r="I8" s="14">
        <f>G8/F8</f>
        <v>0.79593299475393997</v>
      </c>
      <c r="J8" s="3" t="s">
        <v>20</v>
      </c>
    </row>
    <row r="9" spans="1:11" ht="24.95" customHeight="1">
      <c r="A9" s="27"/>
      <c r="B9" s="27"/>
      <c r="C9" s="27"/>
      <c r="D9" s="2" t="s">
        <v>21</v>
      </c>
      <c r="E9" s="3" t="s">
        <v>20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</row>
    <row r="10" spans="1:11" ht="18.95" customHeight="1">
      <c r="A10" s="27"/>
      <c r="B10" s="27"/>
      <c r="C10" s="27"/>
      <c r="D10" s="4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</row>
    <row r="11" spans="1:11" ht="26.1" customHeight="1">
      <c r="A11" s="34" t="s">
        <v>23</v>
      </c>
      <c r="B11" s="27" t="s">
        <v>24</v>
      </c>
      <c r="C11" s="27"/>
      <c r="D11" s="27"/>
      <c r="E11" s="27"/>
      <c r="F11" s="27" t="s">
        <v>25</v>
      </c>
      <c r="G11" s="27"/>
      <c r="H11" s="27"/>
      <c r="I11" s="27"/>
      <c r="J11" s="27"/>
    </row>
    <row r="12" spans="1:11" ht="126.95" customHeight="1">
      <c r="A12" s="34"/>
      <c r="B12" s="28" t="s">
        <v>26</v>
      </c>
      <c r="C12" s="28"/>
      <c r="D12" s="28"/>
      <c r="E12" s="28"/>
      <c r="F12" s="28" t="s">
        <v>27</v>
      </c>
      <c r="G12" s="28"/>
      <c r="H12" s="28"/>
      <c r="I12" s="28"/>
      <c r="J12" s="28"/>
    </row>
    <row r="13" spans="1:11" ht="28.5">
      <c r="A13" s="34" t="s">
        <v>28</v>
      </c>
      <c r="B13" s="3" t="s">
        <v>29</v>
      </c>
      <c r="C13" s="2" t="s">
        <v>30</v>
      </c>
      <c r="D13" s="2" t="s">
        <v>31</v>
      </c>
      <c r="E13" s="2" t="s">
        <v>32</v>
      </c>
      <c r="F13" s="27" t="s">
        <v>33</v>
      </c>
      <c r="G13" s="27"/>
      <c r="H13" s="3" t="s">
        <v>34</v>
      </c>
      <c r="I13" s="3" t="s">
        <v>17</v>
      </c>
      <c r="J13" s="3" t="s">
        <v>35</v>
      </c>
    </row>
    <row r="14" spans="1:11" ht="41.1" customHeight="1">
      <c r="A14" s="34"/>
      <c r="B14" s="35" t="s">
        <v>36</v>
      </c>
      <c r="C14" s="2" t="s">
        <v>37</v>
      </c>
      <c r="D14" s="2" t="s">
        <v>38</v>
      </c>
      <c r="E14" s="2" t="s">
        <v>39</v>
      </c>
      <c r="F14" s="23" t="s">
        <v>39</v>
      </c>
      <c r="G14" s="23"/>
      <c r="H14" s="3">
        <v>5</v>
      </c>
      <c r="I14" s="3">
        <v>5</v>
      </c>
      <c r="J14" s="2"/>
      <c r="K14" s="38"/>
    </row>
    <row r="15" spans="1:11" ht="41.1" customHeight="1">
      <c r="A15" s="34"/>
      <c r="B15" s="36"/>
      <c r="C15" s="2" t="s">
        <v>37</v>
      </c>
      <c r="D15" s="2" t="s">
        <v>40</v>
      </c>
      <c r="E15" s="2" t="s">
        <v>41</v>
      </c>
      <c r="F15" s="23" t="s">
        <v>41</v>
      </c>
      <c r="G15" s="23"/>
      <c r="H15" s="3">
        <v>5</v>
      </c>
      <c r="I15" s="3">
        <v>5</v>
      </c>
      <c r="J15" s="2"/>
      <c r="K15" s="38"/>
    </row>
    <row r="16" spans="1:11" ht="41.1" customHeight="1">
      <c r="A16" s="34"/>
      <c r="B16" s="36"/>
      <c r="C16" s="2" t="s">
        <v>37</v>
      </c>
      <c r="D16" s="2" t="s">
        <v>42</v>
      </c>
      <c r="E16" s="2" t="s">
        <v>43</v>
      </c>
      <c r="F16" s="23" t="s">
        <v>43</v>
      </c>
      <c r="G16" s="23"/>
      <c r="H16" s="3">
        <v>5</v>
      </c>
      <c r="I16" s="3">
        <v>5</v>
      </c>
      <c r="J16" s="2"/>
      <c r="K16" s="38"/>
    </row>
    <row r="17" spans="1:11" ht="41.1" customHeight="1">
      <c r="A17" s="34"/>
      <c r="B17" s="36"/>
      <c r="C17" s="2" t="s">
        <v>37</v>
      </c>
      <c r="D17" s="2" t="s">
        <v>44</v>
      </c>
      <c r="E17" s="2" t="s">
        <v>45</v>
      </c>
      <c r="F17" s="23" t="s">
        <v>46</v>
      </c>
      <c r="G17" s="23"/>
      <c r="H17" s="3">
        <v>3</v>
      </c>
      <c r="I17" s="3">
        <v>3</v>
      </c>
      <c r="J17" s="2"/>
    </row>
    <row r="18" spans="1:11" ht="41.1" customHeight="1">
      <c r="A18" s="34"/>
      <c r="B18" s="36"/>
      <c r="C18" s="2" t="s">
        <v>37</v>
      </c>
      <c r="D18" s="2" t="s">
        <v>47</v>
      </c>
      <c r="E18" s="2" t="s">
        <v>48</v>
      </c>
      <c r="F18" s="23" t="s">
        <v>49</v>
      </c>
      <c r="G18" s="23"/>
      <c r="H18" s="3">
        <v>5</v>
      </c>
      <c r="I18" s="3">
        <v>5</v>
      </c>
      <c r="J18" s="2"/>
      <c r="K18" s="17"/>
    </row>
    <row r="19" spans="1:11" ht="41.1" customHeight="1">
      <c r="A19" s="34"/>
      <c r="B19" s="36"/>
      <c r="C19" s="2" t="s">
        <v>37</v>
      </c>
      <c r="D19" s="2" t="s">
        <v>50</v>
      </c>
      <c r="E19" s="2" t="s">
        <v>51</v>
      </c>
      <c r="F19" s="23" t="s">
        <v>51</v>
      </c>
      <c r="G19" s="23"/>
      <c r="H19" s="3">
        <v>2</v>
      </c>
      <c r="I19" s="3">
        <v>2</v>
      </c>
      <c r="J19" s="2"/>
    </row>
    <row r="20" spans="1:11" ht="41.1" customHeight="1">
      <c r="A20" s="34"/>
      <c r="B20" s="36"/>
      <c r="C20" s="2" t="s">
        <v>52</v>
      </c>
      <c r="D20" s="3" t="s">
        <v>53</v>
      </c>
      <c r="E20" s="3" t="s">
        <v>54</v>
      </c>
      <c r="F20" s="27" t="s">
        <v>55</v>
      </c>
      <c r="G20" s="27"/>
      <c r="H20" s="3">
        <v>5</v>
      </c>
      <c r="I20" s="3">
        <v>5</v>
      </c>
      <c r="J20" s="2"/>
    </row>
    <row r="21" spans="1:11" ht="41.1" customHeight="1">
      <c r="A21" s="34"/>
      <c r="B21" s="36"/>
      <c r="C21" s="2" t="s">
        <v>52</v>
      </c>
      <c r="D21" s="2" t="s">
        <v>56</v>
      </c>
      <c r="E21" s="2" t="s">
        <v>54</v>
      </c>
      <c r="F21" s="27" t="s">
        <v>55</v>
      </c>
      <c r="G21" s="27"/>
      <c r="H21" s="3">
        <v>5</v>
      </c>
      <c r="I21" s="3">
        <v>5</v>
      </c>
      <c r="J21" s="2"/>
    </row>
    <row r="22" spans="1:11" ht="41.1" customHeight="1">
      <c r="A22" s="34"/>
      <c r="B22" s="37"/>
      <c r="C22" s="2" t="s">
        <v>57</v>
      </c>
      <c r="D22" s="2" t="s">
        <v>58</v>
      </c>
      <c r="E22" s="2" t="s">
        <v>59</v>
      </c>
      <c r="F22" s="27" t="s">
        <v>59</v>
      </c>
      <c r="G22" s="27"/>
      <c r="H22" s="3">
        <v>5</v>
      </c>
      <c r="I22" s="3">
        <v>5</v>
      </c>
      <c r="J22" s="2"/>
    </row>
    <row r="23" spans="1:11" ht="57" customHeight="1">
      <c r="A23" s="34"/>
      <c r="B23" s="8" t="s">
        <v>60</v>
      </c>
      <c r="C23" s="3" t="s">
        <v>61</v>
      </c>
      <c r="D23" s="3" t="s">
        <v>62</v>
      </c>
      <c r="E23" s="3" t="s">
        <v>63</v>
      </c>
      <c r="F23" s="27" t="s">
        <v>64</v>
      </c>
      <c r="G23" s="27"/>
      <c r="H23" s="3">
        <v>10</v>
      </c>
      <c r="I23" s="3">
        <v>10</v>
      </c>
      <c r="J23" s="2"/>
    </row>
    <row r="24" spans="1:11" ht="44.1" customHeight="1">
      <c r="A24" s="34"/>
      <c r="B24" s="35" t="s">
        <v>65</v>
      </c>
      <c r="C24" s="9" t="s">
        <v>66</v>
      </c>
      <c r="D24" s="9" t="s">
        <v>67</v>
      </c>
      <c r="E24" s="9" t="s">
        <v>67</v>
      </c>
      <c r="F24" s="29" t="s">
        <v>67</v>
      </c>
      <c r="G24" s="29"/>
      <c r="H24" s="10">
        <v>0</v>
      </c>
      <c r="I24" s="18">
        <v>0</v>
      </c>
      <c r="J24" s="3"/>
    </row>
    <row r="25" spans="1:11" ht="51.95" customHeight="1">
      <c r="A25" s="34"/>
      <c r="B25" s="36"/>
      <c r="C25" s="11" t="s">
        <v>68</v>
      </c>
      <c r="D25" s="11" t="s">
        <v>69</v>
      </c>
      <c r="E25" s="3" t="s">
        <v>54</v>
      </c>
      <c r="F25" s="27" t="s">
        <v>55</v>
      </c>
      <c r="G25" s="27"/>
      <c r="H25" s="3">
        <v>15</v>
      </c>
      <c r="I25" s="2">
        <v>14</v>
      </c>
      <c r="J25" s="3" t="s">
        <v>70</v>
      </c>
    </row>
    <row r="26" spans="1:11" ht="44.1" customHeight="1">
      <c r="A26" s="34"/>
      <c r="B26" s="36"/>
      <c r="C26" s="9" t="s">
        <v>71</v>
      </c>
      <c r="D26" s="9" t="s">
        <v>67</v>
      </c>
      <c r="E26" s="12" t="s">
        <v>67</v>
      </c>
      <c r="F26" s="29" t="s">
        <v>67</v>
      </c>
      <c r="G26" s="29"/>
      <c r="H26" s="10">
        <v>0</v>
      </c>
      <c r="I26" s="18">
        <v>0</v>
      </c>
      <c r="J26" s="3"/>
    </row>
    <row r="27" spans="1:11" ht="44.1" customHeight="1">
      <c r="A27" s="34"/>
      <c r="B27" s="37"/>
      <c r="C27" s="11" t="s">
        <v>72</v>
      </c>
      <c r="D27" s="11" t="s">
        <v>73</v>
      </c>
      <c r="E27" s="3" t="s">
        <v>54</v>
      </c>
      <c r="F27" s="27" t="s">
        <v>55</v>
      </c>
      <c r="G27" s="27"/>
      <c r="H27" s="3">
        <v>15</v>
      </c>
      <c r="I27" s="2">
        <v>15</v>
      </c>
      <c r="J27" s="3"/>
    </row>
    <row r="28" spans="1:11" ht="51" customHeight="1">
      <c r="A28" s="34"/>
      <c r="B28" s="11" t="s">
        <v>74</v>
      </c>
      <c r="C28" s="11" t="s">
        <v>75</v>
      </c>
      <c r="D28" s="11" t="s">
        <v>76</v>
      </c>
      <c r="E28" s="11" t="s">
        <v>77</v>
      </c>
      <c r="F28" s="30" t="s">
        <v>78</v>
      </c>
      <c r="G28" s="30"/>
      <c r="H28" s="3">
        <v>10</v>
      </c>
      <c r="I28" s="2">
        <v>10</v>
      </c>
      <c r="J28" s="3"/>
      <c r="K28" s="19"/>
    </row>
    <row r="29" spans="1:11" ht="27" customHeight="1">
      <c r="A29" s="31" t="s">
        <v>79</v>
      </c>
      <c r="B29" s="31"/>
      <c r="C29" s="31"/>
      <c r="D29" s="31"/>
      <c r="E29" s="31"/>
      <c r="F29" s="31"/>
      <c r="G29" s="31"/>
      <c r="H29" s="13">
        <v>100</v>
      </c>
      <c r="I29" s="20">
        <f>SUM(I14:I28)+J7</f>
        <v>96.959329947539402</v>
      </c>
      <c r="J29" s="2"/>
    </row>
    <row r="30" spans="1:11" ht="161.1" customHeight="1">
      <c r="A30" s="32" t="s">
        <v>80</v>
      </c>
      <c r="B30" s="33"/>
      <c r="C30" s="33"/>
      <c r="D30" s="33"/>
      <c r="E30" s="33"/>
      <c r="F30" s="33"/>
      <c r="G30" s="33"/>
      <c r="H30" s="33"/>
      <c r="I30" s="33"/>
      <c r="J30" s="33"/>
    </row>
  </sheetData>
  <mergeCells count="38">
    <mergeCell ref="K14:K16"/>
    <mergeCell ref="A6:C10"/>
    <mergeCell ref="F26:G26"/>
    <mergeCell ref="F27:G27"/>
    <mergeCell ref="F28:G28"/>
    <mergeCell ref="A29:G29"/>
    <mergeCell ref="A30:J30"/>
    <mergeCell ref="A13:A28"/>
    <mergeCell ref="B14:B22"/>
    <mergeCell ref="B24:B27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11:A12"/>
    <mergeCell ref="A1:J1"/>
    <mergeCell ref="A2:J2"/>
    <mergeCell ref="A3:C3"/>
    <mergeCell ref="D3:J3"/>
    <mergeCell ref="A4:C4"/>
    <mergeCell ref="D4:F4"/>
    <mergeCell ref="H4:J4"/>
  </mergeCells>
  <phoneticPr fontId="11" type="noConversion"/>
  <pageMargins left="0.70866141732283505" right="0.511811023622047" top="0.55118110236220497" bottom="0.55118110236220497" header="0.31496062992126" footer="0.31496062992126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hszx-hsk</cp:lastModifiedBy>
  <cp:lastPrinted>2024-06-06T02:33:56Z</cp:lastPrinted>
  <dcterms:created xsi:type="dcterms:W3CDTF">2015-06-09T18:17:00Z</dcterms:created>
  <dcterms:modified xsi:type="dcterms:W3CDTF">2024-06-06T02:33:58Z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1E1106250A2143A5A4F6B76CF8245594_13</vt:lpwstr>
  </property>
</Properties>
</file>