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Sheet1" sheetId="1" r:id="rId1"/>
  </sheets>
  <definedNames>
    <definedName name="_xlnm.Print_Area" localSheetId="0">Sheet1!$A$1:$J$37</definedName>
  </definedNames>
  <calcPr calcId="144525" concurrentCalc="0"/>
</workbook>
</file>

<file path=xl/sharedStrings.xml><?xml version="1.0" encoding="utf-8"?>
<sst xmlns="http://schemas.openxmlformats.org/spreadsheetml/2006/main" count="94">
  <si>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</si>
  <si>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</si>
  <si>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</si>
  <si>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</si>
  <si>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中共北京市卫生健康委员会党校教研软实力提升项目</t>
  </si>
  <si>
    <t>主管部门</t>
  </si>
  <si>
    <t>北京市卫生健康委员会</t>
  </si>
  <si>
    <t>实施单位</t>
  </si>
  <si>
    <t>中共北京市卫生健康委员会党校</t>
  </si>
  <si>
    <t>项目负责人</t>
  </si>
  <si>
    <t>武颖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</si>
  <si>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</si>
  <si>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</si>
  <si>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</si>
  <si>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</si>
  <si>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</si>
  <si>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</si>
  <si>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</si>
  <si>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</si>
  <si>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</si>
  <si>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</si>
  <si>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</si>
  <si>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</si>
  <si>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</si>
  <si>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</si>
  <si>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</si>
  <si>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</si>
  <si>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党员教育工作是党的建设的基础性工作。党校（行政学院）应当重视图书馆（室）建设，加强图书文献、信息的采集、整理和开发，积极推进数字资源共建共享工作。为加强培训效果，提高本校教研软实力，不断充实图书馆文献资源，加强本校图书馆建设和数字化知识服务平台建设。因此，本项目主要包含图书馆图书购置费4.5万元，知识服务平台采购20万元/年，1部教材或学术专著出版费5万元，2项北京市党校系统重点调研课题经费共2.88万元，2项北京市党校系统智库项目经费共2.88万元。全年预算数35.26万元。</t>
  </si>
  <si>
    <t>2022年度完成图书馆图书购置811部，金额44999.72元，知识服务平台采购20万元/年，2项北京市党校系统智库项目经费共2.72万元。全年实际执行数共计27.22万元。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</si>
  <si>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</si>
  <si>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</si>
  <si>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</si>
  <si>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</si>
  <si>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</si>
  <si>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</si>
  <si>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</si>
  <si>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</si>
  <si>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</si>
  <si>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</si>
  <si>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图书购买数量</t>
  </si>
  <si>
    <t>约800册</t>
  </si>
  <si>
    <t>购置知识服务平台数量</t>
  </si>
  <si>
    <t>1年</t>
  </si>
  <si>
    <t>项目研究成果报告</t>
  </si>
  <si>
    <t>4个</t>
  </si>
  <si>
    <t>2个</t>
  </si>
  <si>
    <t>因上级单位在全系统发布的立项课题，存在一定的立项率，本年度课题整体立项率不高，评审严格，我校参与申报的4个项目中仅有2个项目获批立项，故本年度项目成果报告为2个。下年度我校将加强对年轻老师的传帮带培训指导，提升课题立项率。</t>
  </si>
  <si>
    <t>教材或者专著出版</t>
  </si>
  <si>
    <t>1部</t>
  </si>
  <si>
    <t>0部</t>
  </si>
  <si>
    <t>拟计划出版教材《学思践悟——边疆民族地区村党支部书记培训班学以致用实例选编》，经与多家出版社联系沟通，该书内容由于涉及全国21个省（市、自治区）50个边疆少数民族地区，根据新闻出版署相关规定，对涉及“边疆民族”内容的书籍，出版社不予以批准发行，故本年度暂缓该教材的出版。</t>
  </si>
  <si>
    <t>组织开展课题调研</t>
  </si>
  <si>
    <t>4项</t>
  </si>
  <si>
    <t>2项</t>
  </si>
  <si>
    <t>因上级单位在全系统发布的立项课题，存在一定的立项率，本年度课题整体立项率不高，评审严格，我校参与申报的4个项目中仅有2个项目获批立项。下年度我校将加强对年轻老师的传帮带培训指导，提升课题立项率。</t>
  </si>
  <si>
    <t>质量指标</t>
  </si>
  <si>
    <t>正版图书率</t>
  </si>
  <si>
    <t>资助出版高质量学术著作</t>
  </si>
  <si>
    <t>符合《科研立项支持及成果奖励制度》</t>
  </si>
  <si>
    <t>未出版</t>
  </si>
  <si>
    <t>课题评审合格率</t>
  </si>
  <si>
    <t>时效指标</t>
  </si>
  <si>
    <t>图书购买时限</t>
  </si>
  <si>
    <t>2022年9月30日之前</t>
  </si>
  <si>
    <t>采购知识服务平台时限</t>
  </si>
  <si>
    <t>2022年12月31日之前</t>
  </si>
  <si>
    <t>7月</t>
  </si>
  <si>
    <t>教材或者专著出版时限</t>
  </si>
  <si>
    <t>课题调研报告提交</t>
  </si>
  <si>
    <t>成本指标</t>
  </si>
  <si>
    <t>图书购置预算控制数</t>
  </si>
  <si>
    <t>≤4.5万元</t>
  </si>
  <si>
    <t>4.5万元</t>
  </si>
  <si>
    <t>知网平台预算控制数</t>
  </si>
  <si>
    <t>≤20万元</t>
  </si>
  <si>
    <t>20万元</t>
  </si>
  <si>
    <t>出版资助预算控制数</t>
  </si>
  <si>
    <t>≤5万元</t>
  </si>
  <si>
    <t>课题研究预算控制数</t>
  </si>
  <si>
    <t>≤5.76万元</t>
  </si>
  <si>
    <t>2.72万元</t>
  </si>
  <si>
    <t>经济效益
指标</t>
  </si>
  <si>
    <t>无</t>
  </si>
  <si>
    <t>社会效益指标</t>
  </si>
  <si>
    <t>提升教研人员的科研实力</t>
  </si>
  <si>
    <t>有所提升</t>
  </si>
  <si>
    <t>生态效益
指标</t>
  </si>
  <si>
    <t>可持续影响指标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</si>
  <si>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</si>
  <si>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</si>
  <si>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>教职员工和学员满意度</t>
  </si>
  <si>
    <t>≥90%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</si>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</sst>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00000_ "/>
  </numFmts>
  <fonts count="31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2"/>
      <name val="宋体"/>
      <charset val="0"/>
    </font>
    <font>
      <b/>
      <sz val="12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7" fillId="24" borderId="14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5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textRotation="255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7" fillId="0" borderId="1" xfId="49" applyNumberFormat="1" applyFont="1" applyFill="1" applyBorder="1" applyAlignment="1">
      <alignment horizontal="center" vertical="center" wrapText="1"/>
    </xf>
    <xf numFmtId="49" fontId="7" fillId="0" borderId="2" xfId="49" applyNumberFormat="1" applyFont="1" applyFill="1" applyBorder="1" applyAlignment="1">
      <alignment horizontal="center" vertical="center" wrapText="1"/>
    </xf>
    <xf numFmtId="49" fontId="7" fillId="0" borderId="3" xfId="49" applyNumberFormat="1" applyFont="1" applyFill="1" applyBorder="1" applyAlignment="1">
      <alignment horizontal="center" vertical="center" wrapText="1"/>
    </xf>
    <xf numFmtId="0" fontId="7" fillId="0" borderId="1" xfId="49" applyNumberFormat="1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9" fontId="7" fillId="0" borderId="2" xfId="49" applyNumberFormat="1" applyFont="1" applyFill="1" applyBorder="1" applyAlignment="1">
      <alignment horizontal="center" vertical="center" wrapText="1"/>
    </xf>
    <xf numFmtId="9" fontId="7" fillId="0" borderId="3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5" fillId="0" borderId="2" xfId="49" applyNumberFormat="1" applyFont="1" applyFill="1" applyBorder="1" applyAlignment="1">
      <alignment horizontal="center" vertical="center" wrapText="1"/>
    </xf>
    <xf numFmtId="49" fontId="5" fillId="0" borderId="3" xfId="49" applyNumberFormat="1" applyFont="1" applyFill="1" applyBorder="1" applyAlignment="1">
      <alignment horizontal="center" vertical="center" wrapText="1"/>
    </xf>
    <xf numFmtId="49" fontId="5" fillId="0" borderId="2" xfId="49" applyNumberFormat="1" applyFont="1" applyFill="1" applyBorder="1" applyAlignment="1">
      <alignment horizontal="center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5" fillId="2" borderId="3" xfId="49" applyFont="1" applyFill="1" applyBorder="1" applyAlignment="1">
      <alignment horizontal="center" vertical="center" wrapText="1"/>
    </xf>
    <xf numFmtId="49" fontId="4" fillId="0" borderId="1" xfId="49" applyNumberFormat="1" applyFont="1" applyFill="1" applyBorder="1" applyAlignment="1">
      <alignment horizontal="center" vertical="center" wrapText="1"/>
    </xf>
    <xf numFmtId="0" fontId="4" fillId="0" borderId="2" xfId="49" applyNumberFormat="1" applyFont="1" applyFill="1" applyBorder="1" applyAlignment="1">
      <alignment horizontal="center" vertical="center" wrapText="1"/>
    </xf>
    <xf numFmtId="49" fontId="4" fillId="0" borderId="3" xfId="49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4" fillId="0" borderId="2" xfId="49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9" fontId="4" fillId="0" borderId="1" xfId="1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0" fontId="6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68500" y="1803400"/>
          <a:ext cx="1294765" cy="152400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37"/>
  <sheetViews>
    <sheetView tabSelected="1" view="pageBreakPreview" zoomScale="85" zoomScaleNormal="100" zoomScaleSheetLayoutView="85" workbookViewId="0">
      <selection activeCell="J8" sqref="J8"/>
    </sheetView>
  </sheetViews>
  <sheetFormatPr defaultColWidth="9" defaultRowHeight="14.25"/>
  <cols>
    <col min="1" max="1" width="5.33333333333333" customWidth="1"/>
    <col min="2" max="2" width="7.75" customWidth="1"/>
    <col min="3" max="3" width="12.25" customWidth="1"/>
    <col min="4" max="4" width="28.3833333333333" customWidth="1"/>
    <col min="5" max="5" width="30.1416666666667" customWidth="1"/>
    <col min="6" max="6" width="19.4083333333333" customWidth="1"/>
    <col min="7" max="7" width="19.1083333333333" customWidth="1"/>
    <col min="8" max="8" width="17.05" customWidth="1"/>
    <col min="9" max="9" width="17.35" customWidth="1"/>
    <col min="10" max="10" width="41.475" customWidth="1"/>
  </cols>
  <sheetData>
    <row r="1" ht="27" customHeight="1" spans="1:1">
      <c r="A1" s="1" t="s">
        <v>0</v>
      </c>
    </row>
    <row r="2" ht="34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0" customHeight="1" spans="1:10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  <c r="J4" s="4"/>
    </row>
    <row r="5" ht="20" customHeight="1" spans="1:10">
      <c r="A5" s="4" t="s">
        <v>5</v>
      </c>
      <c r="B5" s="4"/>
      <c r="C5" s="4"/>
      <c r="D5" s="4" t="s">
        <v>6</v>
      </c>
      <c r="E5" s="4"/>
      <c r="F5" s="4"/>
      <c r="G5" s="4" t="s">
        <v>7</v>
      </c>
      <c r="H5" s="5" t="s">
        <v>8</v>
      </c>
      <c r="I5" s="5"/>
      <c r="J5" s="5"/>
    </row>
    <row r="6" ht="20" customHeight="1" spans="1:10">
      <c r="A6" s="4" t="s">
        <v>9</v>
      </c>
      <c r="B6" s="4"/>
      <c r="C6" s="4"/>
      <c r="D6" s="4" t="s">
        <v>10</v>
      </c>
      <c r="E6" s="4"/>
      <c r="F6" s="4"/>
      <c r="G6" s="4" t="s">
        <v>11</v>
      </c>
      <c r="H6" s="5">
        <v>62452419</v>
      </c>
      <c r="I6" s="5"/>
      <c r="J6" s="5"/>
    </row>
    <row r="7" spans="1:10">
      <c r="A7" s="5" t="s">
        <v>12</v>
      </c>
      <c r="B7" s="5"/>
      <c r="C7" s="5"/>
      <c r="D7" s="4"/>
      <c r="E7" s="6" t="s">
        <v>13</v>
      </c>
      <c r="F7" s="6" t="s">
        <v>14</v>
      </c>
      <c r="G7" s="6" t="s">
        <v>15</v>
      </c>
      <c r="H7" s="6" t="s">
        <v>16</v>
      </c>
      <c r="I7" s="5" t="s">
        <v>17</v>
      </c>
      <c r="J7" s="4" t="s">
        <v>18</v>
      </c>
    </row>
    <row r="8" ht="38" customHeight="1" spans="1:10">
      <c r="A8" s="5"/>
      <c r="B8" s="5"/>
      <c r="C8" s="5"/>
      <c r="D8" s="7" t="s">
        <v>19</v>
      </c>
      <c r="E8" s="8">
        <v>35.26</v>
      </c>
      <c r="F8" s="8">
        <v>35.26</v>
      </c>
      <c r="G8" s="9">
        <v>27.219972</v>
      </c>
      <c r="H8" s="9">
        <v>10</v>
      </c>
      <c r="I8" s="44">
        <f>G8/F8</f>
        <v>0.771978786159955</v>
      </c>
      <c r="J8" s="45">
        <f>10*I8</f>
        <v>7.71978786159955</v>
      </c>
    </row>
    <row r="9" ht="38" customHeight="1" spans="1:10">
      <c r="A9" s="5"/>
      <c r="B9" s="5"/>
      <c r="C9" s="5"/>
      <c r="D9" s="10" t="s">
        <v>20</v>
      </c>
      <c r="E9" s="8">
        <v>35.26</v>
      </c>
      <c r="F9" s="8">
        <v>35.26</v>
      </c>
      <c r="G9" s="9">
        <v>27.219972</v>
      </c>
      <c r="H9" s="9" t="s">
        <v>21</v>
      </c>
      <c r="I9" s="44">
        <f>G9/F9</f>
        <v>0.771978786159955</v>
      </c>
      <c r="J9" s="5" t="s">
        <v>21</v>
      </c>
    </row>
    <row r="10" ht="25" customHeight="1" spans="1:10">
      <c r="A10" s="5"/>
      <c r="B10" s="5"/>
      <c r="C10" s="5"/>
      <c r="D10" s="4" t="s">
        <v>22</v>
      </c>
      <c r="E10" s="9" t="s">
        <v>21</v>
      </c>
      <c r="F10" s="9" t="s">
        <v>21</v>
      </c>
      <c r="G10" s="9" t="s">
        <v>21</v>
      </c>
      <c r="H10" s="9" t="s">
        <v>21</v>
      </c>
      <c r="I10" s="4" t="s">
        <v>21</v>
      </c>
      <c r="J10" s="5" t="s">
        <v>21</v>
      </c>
    </row>
    <row r="11" ht="19" customHeight="1" spans="1:10">
      <c r="A11" s="5"/>
      <c r="B11" s="5"/>
      <c r="C11" s="5"/>
      <c r="D11" s="11" t="s">
        <v>23</v>
      </c>
      <c r="E11" s="4" t="s">
        <v>21</v>
      </c>
      <c r="F11" s="4" t="s">
        <v>21</v>
      </c>
      <c r="G11" s="4" t="s">
        <v>21</v>
      </c>
      <c r="H11" s="4" t="s">
        <v>21</v>
      </c>
      <c r="I11" s="4" t="s">
        <v>21</v>
      </c>
      <c r="J11" s="5" t="s">
        <v>21</v>
      </c>
    </row>
    <row r="12" ht="26" customHeight="1" spans="1:10">
      <c r="A12" s="12" t="s">
        <v>24</v>
      </c>
      <c r="B12" s="5" t="s">
        <v>25</v>
      </c>
      <c r="C12" s="5"/>
      <c r="D12" s="5"/>
      <c r="E12" s="5"/>
      <c r="F12" s="5" t="s">
        <v>26</v>
      </c>
      <c r="G12" s="5"/>
      <c r="H12" s="5"/>
      <c r="I12" s="5"/>
      <c r="J12" s="5"/>
    </row>
    <row r="13" ht="159" customHeight="1" spans="1:10">
      <c r="A13" s="12"/>
      <c r="B13" s="5" t="s">
        <v>27</v>
      </c>
      <c r="C13" s="5"/>
      <c r="D13" s="5"/>
      <c r="E13" s="5"/>
      <c r="F13" s="5" t="s">
        <v>28</v>
      </c>
      <c r="G13" s="5"/>
      <c r="H13" s="5"/>
      <c r="I13" s="5"/>
      <c r="J13" s="5"/>
    </row>
    <row r="14" ht="30" customHeight="1" spans="1:10">
      <c r="A14" s="12" t="s">
        <v>29</v>
      </c>
      <c r="B14" s="5" t="s">
        <v>30</v>
      </c>
      <c r="C14" s="4" t="s">
        <v>31</v>
      </c>
      <c r="D14" s="13" t="s">
        <v>32</v>
      </c>
      <c r="E14" s="13" t="s">
        <v>33</v>
      </c>
      <c r="F14" s="14" t="s">
        <v>34</v>
      </c>
      <c r="G14" s="14"/>
      <c r="H14" s="15" t="s">
        <v>35</v>
      </c>
      <c r="I14" s="5" t="s">
        <v>18</v>
      </c>
      <c r="J14" s="5" t="s">
        <v>36</v>
      </c>
    </row>
    <row r="15" ht="25" customHeight="1" spans="1:10">
      <c r="A15" s="12"/>
      <c r="B15" s="16" t="s">
        <v>37</v>
      </c>
      <c r="C15" s="4" t="s">
        <v>38</v>
      </c>
      <c r="D15" s="17" t="s">
        <v>39</v>
      </c>
      <c r="E15" s="17" t="s">
        <v>40</v>
      </c>
      <c r="F15" s="18" t="s">
        <v>40</v>
      </c>
      <c r="G15" s="19"/>
      <c r="H15" s="20">
        <v>5</v>
      </c>
      <c r="I15" s="20">
        <v>5</v>
      </c>
      <c r="J15" s="5"/>
    </row>
    <row r="16" ht="37" customHeight="1" spans="1:10">
      <c r="A16" s="12"/>
      <c r="B16" s="16"/>
      <c r="C16" s="4" t="s">
        <v>38</v>
      </c>
      <c r="D16" s="17" t="s">
        <v>41</v>
      </c>
      <c r="E16" s="17" t="s">
        <v>42</v>
      </c>
      <c r="F16" s="18" t="s">
        <v>42</v>
      </c>
      <c r="G16" s="19"/>
      <c r="H16" s="20">
        <v>5</v>
      </c>
      <c r="I16" s="20">
        <v>5</v>
      </c>
      <c r="J16" s="5"/>
    </row>
    <row r="17" ht="118" customHeight="1" spans="1:10">
      <c r="A17" s="12"/>
      <c r="B17" s="16"/>
      <c r="C17" s="4" t="s">
        <v>38</v>
      </c>
      <c r="D17" s="21" t="s">
        <v>43</v>
      </c>
      <c r="E17" s="17" t="s">
        <v>44</v>
      </c>
      <c r="F17" s="18" t="s">
        <v>45</v>
      </c>
      <c r="G17" s="19"/>
      <c r="H17" s="20">
        <v>1</v>
      </c>
      <c r="I17" s="20">
        <v>0.5</v>
      </c>
      <c r="J17" s="5" t="s">
        <v>46</v>
      </c>
    </row>
    <row r="18" ht="144" customHeight="1" spans="1:10">
      <c r="A18" s="12"/>
      <c r="B18" s="16"/>
      <c r="C18" s="4" t="s">
        <v>38</v>
      </c>
      <c r="D18" s="17" t="s">
        <v>47</v>
      </c>
      <c r="E18" s="17" t="s">
        <v>48</v>
      </c>
      <c r="F18" s="18" t="s">
        <v>49</v>
      </c>
      <c r="G18" s="19"/>
      <c r="H18" s="20">
        <v>1</v>
      </c>
      <c r="I18" s="20">
        <v>0</v>
      </c>
      <c r="J18" s="5" t="s">
        <v>50</v>
      </c>
    </row>
    <row r="19" ht="95" customHeight="1" spans="1:10">
      <c r="A19" s="12"/>
      <c r="B19" s="16"/>
      <c r="C19" s="4" t="s">
        <v>38</v>
      </c>
      <c r="D19" s="17" t="s">
        <v>51</v>
      </c>
      <c r="E19" s="17" t="s">
        <v>52</v>
      </c>
      <c r="F19" s="18" t="s">
        <v>53</v>
      </c>
      <c r="G19" s="19"/>
      <c r="H19" s="20">
        <v>1</v>
      </c>
      <c r="I19" s="20">
        <v>0.5</v>
      </c>
      <c r="J19" s="5" t="s">
        <v>54</v>
      </c>
    </row>
    <row r="20" ht="25" customHeight="1" spans="1:10">
      <c r="A20" s="12"/>
      <c r="B20" s="16"/>
      <c r="C20" s="4" t="s">
        <v>55</v>
      </c>
      <c r="D20" s="17" t="s">
        <v>56</v>
      </c>
      <c r="E20" s="22">
        <v>1</v>
      </c>
      <c r="F20" s="23">
        <v>1</v>
      </c>
      <c r="G20" s="24"/>
      <c r="H20" s="20">
        <v>6</v>
      </c>
      <c r="I20" s="20">
        <v>6</v>
      </c>
      <c r="J20" s="4"/>
    </row>
    <row r="21" ht="99.75" spans="1:10">
      <c r="A21" s="12"/>
      <c r="B21" s="16"/>
      <c r="C21" s="4" t="s">
        <v>55</v>
      </c>
      <c r="D21" s="17" t="s">
        <v>57</v>
      </c>
      <c r="E21" s="17" t="s">
        <v>58</v>
      </c>
      <c r="F21" s="18" t="s">
        <v>59</v>
      </c>
      <c r="G21" s="19"/>
      <c r="H21" s="20">
        <v>1</v>
      </c>
      <c r="I21" s="20">
        <v>0</v>
      </c>
      <c r="J21" s="5" t="s">
        <v>50</v>
      </c>
    </row>
    <row r="22" ht="25" customHeight="1" spans="1:10">
      <c r="A22" s="12"/>
      <c r="B22" s="16"/>
      <c r="C22" s="4" t="s">
        <v>55</v>
      </c>
      <c r="D22" s="21" t="s">
        <v>60</v>
      </c>
      <c r="E22" s="25">
        <v>0.85</v>
      </c>
      <c r="F22" s="26">
        <v>1</v>
      </c>
      <c r="G22" s="27"/>
      <c r="H22" s="20">
        <v>1</v>
      </c>
      <c r="I22" s="46">
        <v>1</v>
      </c>
      <c r="J22" s="4"/>
    </row>
    <row r="23" ht="25" customHeight="1" spans="1:10">
      <c r="A23" s="12"/>
      <c r="B23" s="16"/>
      <c r="C23" s="4" t="s">
        <v>61</v>
      </c>
      <c r="D23" s="21" t="s">
        <v>62</v>
      </c>
      <c r="E23" s="21" t="s">
        <v>63</v>
      </c>
      <c r="F23" s="28" t="s">
        <v>63</v>
      </c>
      <c r="G23" s="27"/>
      <c r="H23" s="20">
        <v>6</v>
      </c>
      <c r="I23" s="46">
        <v>6</v>
      </c>
      <c r="J23" s="4"/>
    </row>
    <row r="24" ht="36" customHeight="1" spans="1:10">
      <c r="A24" s="12"/>
      <c r="B24" s="16"/>
      <c r="C24" s="4" t="s">
        <v>61</v>
      </c>
      <c r="D24" s="21" t="s">
        <v>64</v>
      </c>
      <c r="E24" s="21" t="s">
        <v>65</v>
      </c>
      <c r="F24" s="28" t="s">
        <v>66</v>
      </c>
      <c r="G24" s="27"/>
      <c r="H24" s="20">
        <v>5</v>
      </c>
      <c r="I24" s="46">
        <v>5</v>
      </c>
      <c r="J24" s="4"/>
    </row>
    <row r="25" ht="131" customHeight="1" spans="1:10">
      <c r="A25" s="12"/>
      <c r="B25" s="16"/>
      <c r="C25" s="4" t="s">
        <v>61</v>
      </c>
      <c r="D25" s="17" t="s">
        <v>67</v>
      </c>
      <c r="E25" s="21" t="s">
        <v>65</v>
      </c>
      <c r="F25" s="28" t="s">
        <v>59</v>
      </c>
      <c r="G25" s="27"/>
      <c r="H25" s="20">
        <v>1</v>
      </c>
      <c r="I25" s="46">
        <v>0</v>
      </c>
      <c r="J25" s="5" t="s">
        <v>50</v>
      </c>
    </row>
    <row r="26" ht="25" customHeight="1" spans="1:10">
      <c r="A26" s="12"/>
      <c r="B26" s="16"/>
      <c r="C26" s="4" t="s">
        <v>61</v>
      </c>
      <c r="D26" s="29" t="s">
        <v>68</v>
      </c>
      <c r="E26" s="29" t="s">
        <v>65</v>
      </c>
      <c r="F26" s="30" t="s">
        <v>65</v>
      </c>
      <c r="G26" s="31"/>
      <c r="H26" s="20">
        <v>1</v>
      </c>
      <c r="I26" s="29">
        <v>1</v>
      </c>
      <c r="J26" s="5"/>
    </row>
    <row r="27" ht="37" customHeight="1" spans="1:10">
      <c r="A27" s="12"/>
      <c r="B27" s="16"/>
      <c r="C27" s="4" t="s">
        <v>69</v>
      </c>
      <c r="D27" s="17" t="s">
        <v>70</v>
      </c>
      <c r="E27" s="17" t="s">
        <v>71</v>
      </c>
      <c r="F27" s="18" t="s">
        <v>72</v>
      </c>
      <c r="G27" s="19"/>
      <c r="H27" s="20">
        <v>5</v>
      </c>
      <c r="I27" s="20">
        <v>5</v>
      </c>
      <c r="J27" s="4"/>
    </row>
    <row r="28" ht="37" customHeight="1" spans="1:10">
      <c r="A28" s="12"/>
      <c r="B28" s="16"/>
      <c r="C28" s="4" t="s">
        <v>69</v>
      </c>
      <c r="D28" s="21" t="s">
        <v>73</v>
      </c>
      <c r="E28" s="21" t="s">
        <v>74</v>
      </c>
      <c r="F28" s="28" t="s">
        <v>75</v>
      </c>
      <c r="G28" s="27"/>
      <c r="H28" s="20">
        <v>5</v>
      </c>
      <c r="I28" s="46">
        <v>5</v>
      </c>
      <c r="J28" s="4"/>
    </row>
    <row r="29" ht="131" customHeight="1" spans="1:10">
      <c r="A29" s="12"/>
      <c r="B29" s="16"/>
      <c r="C29" s="4" t="s">
        <v>69</v>
      </c>
      <c r="D29" s="32" t="s">
        <v>76</v>
      </c>
      <c r="E29" s="32" t="s">
        <v>77</v>
      </c>
      <c r="F29" s="33">
        <v>0</v>
      </c>
      <c r="G29" s="34"/>
      <c r="H29" s="20">
        <v>1</v>
      </c>
      <c r="I29" s="47">
        <v>0</v>
      </c>
      <c r="J29" s="5" t="s">
        <v>50</v>
      </c>
    </row>
    <row r="30" ht="37" customHeight="1" spans="1:10">
      <c r="A30" s="12"/>
      <c r="B30" s="16"/>
      <c r="C30" s="4" t="s">
        <v>69</v>
      </c>
      <c r="D30" s="17" t="s">
        <v>78</v>
      </c>
      <c r="E30" s="17" t="s">
        <v>79</v>
      </c>
      <c r="F30" s="18" t="s">
        <v>80</v>
      </c>
      <c r="G30" s="19"/>
      <c r="H30" s="20">
        <v>5</v>
      </c>
      <c r="I30" s="20">
        <v>5</v>
      </c>
      <c r="J30" s="4"/>
    </row>
    <row r="31" ht="37" customHeight="1" spans="1:10">
      <c r="A31" s="12"/>
      <c r="B31" s="35"/>
      <c r="C31" s="16" t="s">
        <v>81</v>
      </c>
      <c r="D31" s="5" t="s">
        <v>82</v>
      </c>
      <c r="E31" s="5" t="s">
        <v>82</v>
      </c>
      <c r="F31" s="36" t="s">
        <v>82</v>
      </c>
      <c r="G31" s="37"/>
      <c r="H31" s="20">
        <v>0</v>
      </c>
      <c r="I31" s="48">
        <v>0</v>
      </c>
      <c r="J31" s="48"/>
    </row>
    <row r="32" ht="37" customHeight="1" spans="1:10">
      <c r="A32" s="12"/>
      <c r="B32" s="38"/>
      <c r="C32" s="16" t="s">
        <v>83</v>
      </c>
      <c r="D32" s="21" t="s">
        <v>84</v>
      </c>
      <c r="E32" s="21" t="s">
        <v>85</v>
      </c>
      <c r="F32" s="28" t="s">
        <v>85</v>
      </c>
      <c r="G32" s="27"/>
      <c r="H32" s="20">
        <v>30</v>
      </c>
      <c r="I32" s="49">
        <v>30</v>
      </c>
      <c r="J32" s="4"/>
    </row>
    <row r="33" ht="37" customHeight="1" spans="1:10">
      <c r="A33" s="12"/>
      <c r="B33" s="38"/>
      <c r="C33" s="16" t="s">
        <v>86</v>
      </c>
      <c r="D33" s="5" t="s">
        <v>82</v>
      </c>
      <c r="E33" s="5" t="s">
        <v>82</v>
      </c>
      <c r="F33" s="36" t="s">
        <v>82</v>
      </c>
      <c r="G33" s="37"/>
      <c r="H33" s="20">
        <v>0</v>
      </c>
      <c r="I33" s="48">
        <v>0</v>
      </c>
      <c r="J33" s="5"/>
    </row>
    <row r="34" ht="37" customHeight="1" spans="1:10">
      <c r="A34" s="12"/>
      <c r="B34" s="39"/>
      <c r="C34" s="16" t="s">
        <v>87</v>
      </c>
      <c r="D34" s="5" t="s">
        <v>82</v>
      </c>
      <c r="E34" s="5" t="s">
        <v>82</v>
      </c>
      <c r="F34" s="36" t="s">
        <v>82</v>
      </c>
      <c r="G34" s="37"/>
      <c r="H34" s="20">
        <v>0</v>
      </c>
      <c r="I34" s="48">
        <v>0</v>
      </c>
      <c r="J34" s="5"/>
    </row>
    <row r="35" ht="70" customHeight="1" spans="1:10">
      <c r="A35" s="12"/>
      <c r="B35" s="16" t="s">
        <v>88</v>
      </c>
      <c r="C35" s="16" t="s">
        <v>89</v>
      </c>
      <c r="D35" s="21" t="s">
        <v>90</v>
      </c>
      <c r="E35" s="32" t="s">
        <v>91</v>
      </c>
      <c r="F35" s="40" t="s">
        <v>91</v>
      </c>
      <c r="G35" s="34"/>
      <c r="H35" s="20">
        <v>10</v>
      </c>
      <c r="I35" s="47">
        <v>10</v>
      </c>
      <c r="J35" s="5"/>
    </row>
    <row r="36" ht="40" customHeight="1" spans="1:10">
      <c r="A36" s="41" t="s">
        <v>92</v>
      </c>
      <c r="B36" s="41"/>
      <c r="C36" s="41"/>
      <c r="D36" s="41"/>
      <c r="E36" s="41"/>
      <c r="F36" s="41"/>
      <c r="G36" s="41"/>
      <c r="H36" s="41">
        <v>100</v>
      </c>
      <c r="I36" s="50">
        <f>SUM(I15:I35)+J8</f>
        <v>92.7197878615996</v>
      </c>
      <c r="J36" s="4"/>
    </row>
    <row r="37" ht="161" customHeight="1" spans="1:10">
      <c r="A37" s="42" t="s">
        <v>93</v>
      </c>
      <c r="B37" s="43"/>
      <c r="C37" s="43"/>
      <c r="D37" s="43"/>
      <c r="E37" s="43"/>
      <c r="F37" s="43"/>
      <c r="G37" s="43"/>
      <c r="H37" s="43"/>
      <c r="I37" s="43"/>
      <c r="J37" s="43"/>
    </row>
  </sheetData>
  <mergeCells count="43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A36:G36"/>
    <mergeCell ref="A37:J37"/>
    <mergeCell ref="A12:A13"/>
    <mergeCell ref="A14:A35"/>
    <mergeCell ref="B15:B30"/>
    <mergeCell ref="B31:B34"/>
    <mergeCell ref="A7:C11"/>
  </mergeCells>
  <pageMargins left="0.707638888888889" right="0.511805555555556" top="0.55" bottom="0.55" header="0.313888888888889" footer="0.313888888888889"/>
  <pageSetup paperSize="9" scale="4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WPS_1599385647</cp:lastModifiedBy>
  <dcterms:created xsi:type="dcterms:W3CDTF">2015-06-07T10:17:00Z</dcterms:created>
  <cp:lastPrinted>2020-04-24T18:17:00Z</cp:lastPrinted>
  <dcterms:modified xsi:type="dcterms:W3CDTF">2023-05-17T02:52:20Z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2052-10.8.0.6501</vt:lpwstr>
  </property>
  <property fmtid="{D5CDD505-2E9C-101B-9397-08002B2CF9AE}" pid="3" name="ICV">
    <vt:lpwstr>BD00841F6FCD4F149AD39E8CEA82BAB7</vt:lpwstr>
  </property>
</Properties>
</file>