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45"/>
  </bookViews>
  <sheets>
    <sheet name="Sheet1" sheetId="1" r:id="rId1"/>
  </sheets>
  <definedNames>
    <definedName name="_xlnm.Print_Area" localSheetId="0">Sheet1!$A$1:$J$27</definedName>
  </definedNames>
  <calcPr calcId="144525" concurrentCalc="0"/>
</workbook>
</file>

<file path=xl/sharedStrings.xml><?xml version="1.0" encoding="utf-8"?>
<sst xmlns="http://schemas.openxmlformats.org/spreadsheetml/2006/main" count="73">
  <si>
    <t>附件3</t>
  </si>
  <si>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</si>
  <si>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（2022年度）</t>
  </si>
  <si>
    <t>项目名称</t>
  </si>
  <si>
    <t>中共北京市卫生健康委员会党校教学保障项目</t>
  </si>
  <si>
    <t>主管部门</t>
  </si>
  <si>
    <t>北京市卫生健康委员会</t>
  </si>
  <si>
    <t>实施单位</t>
  </si>
  <si>
    <t>中共北京市卫生健康委员会党校</t>
  </si>
  <si>
    <t>项目负责人</t>
  </si>
  <si>
    <t>姜辛</t>
  </si>
  <si>
    <t>联系电话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</si>
  <si>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</si>
  <si>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</si>
  <si>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</si>
  <si>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</si>
  <si>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</si>
  <si>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</si>
  <si>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</si>
  <si>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</si>
  <si>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
拨款</t>
  </si>
  <si>
    <t>—</t>
  </si>
  <si>
    <t>上年结转资金</t>
  </si>
  <si>
    <t>其他资金</t>
  </si>
  <si>
    <t>年度总体目标</t>
  </si>
  <si>
    <t>预期目标</t>
  </si>
  <si>
    <t>实际完成情况</t>
  </si>
  <si>
    <t>提高教学保障服务水平，提升教学保障服务品质，科学规划教学保障工作并认真落实实施，为党员干部教育培训提供良好工作的校园环境、设施设备、服务接待、餐饮住宿等物业服务，确保党校的教学、教研工作以及党员领导干部大规模教育培训、会议的教学保障服务工作顺利完成。</t>
  </si>
  <si>
    <t>完成培训班次任务，为党校干部教育培训工作提供良好的日常办公、安保、保洁、设备设施运行、维护、维修和校内绿化等服务保障，提高党校职工工作效率和工作质量，为党校的干部教育培训工作提供坚强有力的保障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</si>
  <si>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</si>
  <si>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</si>
  <si>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</si>
  <si>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</si>
  <si>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</si>
  <si>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</si>
  <si>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</si>
  <si>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</si>
  <si>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产出指标(50分)</t>
  </si>
  <si>
    <t>数量指标</t>
  </si>
  <si>
    <t>服务培训学员数量</t>
  </si>
  <si>
    <t>25000人</t>
  </si>
  <si>
    <t>21095人</t>
  </si>
  <si>
    <t>受疫情影响，人次减少。</t>
  </si>
  <si>
    <t>管理服务学校占地面积</t>
  </si>
  <si>
    <t>140亩</t>
  </si>
  <si>
    <t>管理服务学校建筑面积</t>
  </si>
  <si>
    <t>2万平方米</t>
  </si>
  <si>
    <t>质量指标</t>
  </si>
  <si>
    <t>教学保障服务质量</t>
  </si>
  <si>
    <t>教学保障服务质量优异，为教学培训中心工作圆满完成提供坚实、优质保障</t>
  </si>
  <si>
    <t>时效指标</t>
  </si>
  <si>
    <t>项目完成时间</t>
  </si>
  <si>
    <t>2023年1月</t>
  </si>
  <si>
    <t>成本指标</t>
  </si>
  <si>
    <t>预算控制数</t>
  </si>
  <si>
    <t>1948.756426万元</t>
  </si>
  <si>
    <t>项目实际支出总额1871.545756万元</t>
  </si>
  <si>
    <r>
      <rPr>
        <sz val="12"/>
        <color theme="1"/>
        <rFont val="宋体"/>
        <charset val="134"/>
      </rPr>
      <t>效果指标(</t>
    </r>
    <r>
      <rPr>
        <sz val="12"/>
        <color theme="1"/>
        <rFont val="宋体"/>
        <charset val="134"/>
      </rPr>
      <t>3</t>
    </r>
    <r>
      <rPr>
        <sz val="12"/>
        <color theme="1"/>
        <rFont val="宋体"/>
        <charset val="134"/>
      </rPr>
      <t>0分)</t>
    </r>
  </si>
  <si>
    <t>经济效益
指标</t>
  </si>
  <si>
    <t>无</t>
  </si>
  <si>
    <t>社会效益
指标</t>
  </si>
  <si>
    <t>提高培训、参会的党员领导干部的理论基础及履职能力</t>
  </si>
  <si>
    <t>得到提升</t>
  </si>
  <si>
    <t>生态效益
指标</t>
  </si>
  <si>
    <t>可持续影响指标</t>
  </si>
  <si>
    <t>完善教学保障服务体系</t>
  </si>
  <si>
    <t>教学保障工作得到提高，能够更好地满足党校干部教育培训的需要</t>
  </si>
  <si>
    <r>
      <rPr>
        <sz val="12"/>
        <color theme="1"/>
        <rFont val="宋体"/>
        <charset val="134"/>
      </rPr>
      <t>满意度
指标
（1</t>
    </r>
    <r>
      <rPr>
        <sz val="12"/>
        <color theme="1"/>
        <rFont val="宋体"/>
        <charset val="134"/>
      </rPr>
      <t>0</t>
    </r>
    <r>
      <rPr>
        <sz val="12"/>
        <color theme="1"/>
        <rFont val="宋体"/>
        <charset val="134"/>
      </rPr>
      <t>分）</t>
    </r>
  </si>
  <si>
    <t>服务对象满意度指标</t>
  </si>
  <si>
    <t>服务对象满意度</t>
  </si>
  <si>
    <t>90%以上</t>
  </si>
  <si>
    <t>总分：</t>
  </si>
  <si>
    <t>注：1.得分一档最高不能超过该指标分值上限。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</si>
</sst>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</numFmts>
  <fonts count="29">
    <font>
      <sz val="11"/>
      <color theme="1"/>
      <name val="等线"/>
      <charset val="134"/>
      <scheme val="minor"/>
    </font>
    <font>
      <sz val="22"/>
      <color theme="1"/>
      <name val="方正黑体_GBK"/>
      <charset val="134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5" fillId="9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8" borderId="15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5" fillId="4" borderId="16" applyNumberFormat="0" applyAlignment="0" applyProtection="0">
      <alignment vertical="center"/>
    </xf>
    <xf numFmtId="0" fontId="9" fillId="4" borderId="9" applyNumberFormat="0" applyAlignment="0" applyProtection="0">
      <alignment vertical="center"/>
    </xf>
    <xf numFmtId="0" fontId="22" fillId="26" borderId="14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</cellStyleXfs>
  <cellXfs count="3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textRotation="255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/>
    </xf>
    <xf numFmtId="10" fontId="4" fillId="0" borderId="1" xfId="11" applyNumberFormat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76" fontId="7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37465</xdr:colOff>
      <xdr:row>6</xdr:row>
      <xdr:rowOff>28575</xdr:rowOff>
    </xdr:from>
    <xdr:to>
      <xdr:col>3</xdr:col>
      <xdr:colOff>1677670</xdr:colOff>
      <xdr:row>6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1967865" y="1803400"/>
          <a:ext cx="164020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J27"/>
  <sheetViews>
    <sheetView tabSelected="1" view="pageBreakPreview" zoomScale="87" zoomScaleNormal="100" zoomScaleSheetLayoutView="87" topLeftCell="A13" workbookViewId="0">
      <selection activeCell="O18" sqref="O18"/>
    </sheetView>
  </sheetViews>
  <sheetFormatPr defaultColWidth="9" defaultRowHeight="14.25"/>
  <cols>
    <col min="1" max="1" width="5.33333333333333" customWidth="1"/>
    <col min="2" max="2" width="7.75" customWidth="1"/>
    <col min="3" max="3" width="12.25" customWidth="1"/>
    <col min="4" max="4" width="22.625" customWidth="1"/>
    <col min="5" max="5" width="29.0916666666667" customWidth="1"/>
    <col min="6" max="7" width="15.5833333333333" customWidth="1"/>
    <col min="8" max="8" width="12.5" customWidth="1"/>
    <col min="9" max="9" width="11" customWidth="1"/>
    <col min="10" max="10" width="14.5833333333333" customWidth="1"/>
  </cols>
  <sheetData>
    <row r="1" ht="27" customHeight="1" spans="1:1">
      <c r="A1" s="1" t="s">
        <v>0</v>
      </c>
    </row>
    <row r="2" ht="34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18.75" customHeight="1" spans="1:10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</row>
    <row r="4" ht="20" customHeight="1" spans="1:10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  <c r="J4" s="4"/>
    </row>
    <row r="5" ht="20" customHeight="1" spans="1:10">
      <c r="A5" s="4" t="s">
        <v>5</v>
      </c>
      <c r="B5" s="4"/>
      <c r="C5" s="4"/>
      <c r="D5" s="4" t="s">
        <v>6</v>
      </c>
      <c r="E5" s="4"/>
      <c r="F5" s="5"/>
      <c r="G5" s="4" t="s">
        <v>7</v>
      </c>
      <c r="H5" s="6" t="s">
        <v>8</v>
      </c>
      <c r="I5" s="6"/>
      <c r="J5" s="6"/>
    </row>
    <row r="6" ht="20" customHeight="1" spans="1:10">
      <c r="A6" s="4" t="s">
        <v>9</v>
      </c>
      <c r="B6" s="4"/>
      <c r="C6" s="4"/>
      <c r="D6" s="4" t="s">
        <v>10</v>
      </c>
      <c r="E6" s="4"/>
      <c r="F6" s="5"/>
      <c r="G6" s="4" t="s">
        <v>11</v>
      </c>
      <c r="H6" s="6">
        <v>62457009</v>
      </c>
      <c r="I6" s="6"/>
      <c r="J6" s="6"/>
    </row>
    <row r="7" ht="42" customHeight="1" spans="1:10">
      <c r="A7" s="6" t="s">
        <v>12</v>
      </c>
      <c r="B7" s="6"/>
      <c r="C7" s="6"/>
      <c r="D7" s="4"/>
      <c r="E7" s="6" t="s">
        <v>13</v>
      </c>
      <c r="F7" s="6" t="s">
        <v>14</v>
      </c>
      <c r="G7" s="6" t="s">
        <v>15</v>
      </c>
      <c r="H7" s="6" t="s">
        <v>16</v>
      </c>
      <c r="I7" s="6" t="s">
        <v>17</v>
      </c>
      <c r="J7" s="4" t="s">
        <v>18</v>
      </c>
    </row>
    <row r="8" ht="35" customHeight="1" spans="1:10">
      <c r="A8" s="6"/>
      <c r="B8" s="6"/>
      <c r="C8" s="6"/>
      <c r="D8" s="7" t="s">
        <v>19</v>
      </c>
      <c r="E8" s="4">
        <v>1948.756426</v>
      </c>
      <c r="F8" s="4">
        <v>1948.756426</v>
      </c>
      <c r="G8" s="4">
        <v>1871.545756</v>
      </c>
      <c r="H8" s="4">
        <v>10</v>
      </c>
      <c r="I8" s="27">
        <f>G8/F8</f>
        <v>0.960379517434879</v>
      </c>
      <c r="J8" s="28">
        <f>10*I8</f>
        <v>9.60379517434879</v>
      </c>
    </row>
    <row r="9" ht="37" customHeight="1" spans="1:10">
      <c r="A9" s="6"/>
      <c r="B9" s="6"/>
      <c r="C9" s="6"/>
      <c r="D9" s="8" t="s">
        <v>20</v>
      </c>
      <c r="E9" s="4">
        <v>1948.756426</v>
      </c>
      <c r="F9" s="4">
        <v>1948.756426</v>
      </c>
      <c r="G9" s="4">
        <v>1871.545756</v>
      </c>
      <c r="H9" s="4" t="s">
        <v>21</v>
      </c>
      <c r="I9" s="27">
        <f>G9/F9</f>
        <v>0.960379517434879</v>
      </c>
      <c r="J9" s="6" t="s">
        <v>21</v>
      </c>
    </row>
    <row r="10" ht="25" customHeight="1" spans="1:10">
      <c r="A10" s="6"/>
      <c r="B10" s="6"/>
      <c r="C10" s="6"/>
      <c r="D10" s="4" t="s">
        <v>22</v>
      </c>
      <c r="E10" s="4" t="s">
        <v>21</v>
      </c>
      <c r="F10" s="4" t="s">
        <v>21</v>
      </c>
      <c r="G10" s="4" t="s">
        <v>21</v>
      </c>
      <c r="H10" s="4" t="s">
        <v>21</v>
      </c>
      <c r="I10" s="4" t="s">
        <v>21</v>
      </c>
      <c r="J10" s="6" t="s">
        <v>21</v>
      </c>
    </row>
    <row r="11" ht="19" customHeight="1" spans="1:10">
      <c r="A11" s="6"/>
      <c r="B11" s="6"/>
      <c r="C11" s="6"/>
      <c r="D11" s="5" t="s">
        <v>23</v>
      </c>
      <c r="E11" s="4" t="s">
        <v>21</v>
      </c>
      <c r="F11" s="4" t="s">
        <v>21</v>
      </c>
      <c r="G11" s="4" t="s">
        <v>21</v>
      </c>
      <c r="H11" s="4" t="s">
        <v>21</v>
      </c>
      <c r="I11" s="4" t="s">
        <v>21</v>
      </c>
      <c r="J11" s="6" t="s">
        <v>21</v>
      </c>
    </row>
    <row r="12" ht="26" customHeight="1" spans="1:10">
      <c r="A12" s="9" t="s">
        <v>24</v>
      </c>
      <c r="B12" s="6" t="s">
        <v>25</v>
      </c>
      <c r="C12" s="6"/>
      <c r="D12" s="6"/>
      <c r="E12" s="6"/>
      <c r="F12" s="6" t="s">
        <v>26</v>
      </c>
      <c r="G12" s="6"/>
      <c r="H12" s="6"/>
      <c r="I12" s="6"/>
      <c r="J12" s="6"/>
    </row>
    <row r="13" ht="75" customHeight="1" spans="1:10">
      <c r="A13" s="9"/>
      <c r="B13" s="8" t="s">
        <v>27</v>
      </c>
      <c r="C13" s="8"/>
      <c r="D13" s="8"/>
      <c r="E13" s="8"/>
      <c r="F13" s="8" t="s">
        <v>28</v>
      </c>
      <c r="G13" s="8"/>
      <c r="H13" s="8"/>
      <c r="I13" s="8"/>
      <c r="J13" s="8"/>
    </row>
    <row r="14" ht="44" customHeight="1" spans="1:10">
      <c r="A14" s="9" t="s">
        <v>29</v>
      </c>
      <c r="B14" s="6" t="s">
        <v>30</v>
      </c>
      <c r="C14" s="4" t="s">
        <v>31</v>
      </c>
      <c r="D14" s="10" t="s">
        <v>32</v>
      </c>
      <c r="E14" s="10" t="s">
        <v>33</v>
      </c>
      <c r="F14" s="6" t="s">
        <v>34</v>
      </c>
      <c r="G14" s="6"/>
      <c r="H14" s="6" t="s">
        <v>35</v>
      </c>
      <c r="I14" s="6" t="s">
        <v>18</v>
      </c>
      <c r="J14" s="6" t="s">
        <v>36</v>
      </c>
    </row>
    <row r="15" ht="37" customHeight="1" spans="1:10">
      <c r="A15" s="9"/>
      <c r="B15" s="11" t="s">
        <v>37</v>
      </c>
      <c r="C15" s="12" t="s">
        <v>38</v>
      </c>
      <c r="D15" s="13" t="s">
        <v>39</v>
      </c>
      <c r="E15" s="13" t="s">
        <v>40</v>
      </c>
      <c r="F15" s="13" t="s">
        <v>41</v>
      </c>
      <c r="G15" s="13"/>
      <c r="H15" s="6">
        <v>10</v>
      </c>
      <c r="I15" s="6">
        <v>8.4</v>
      </c>
      <c r="J15" s="29" t="s">
        <v>42</v>
      </c>
    </row>
    <row r="16" ht="24" customHeight="1" spans="1:10">
      <c r="A16" s="9"/>
      <c r="B16" s="14"/>
      <c r="C16" s="15"/>
      <c r="D16" s="13" t="s">
        <v>43</v>
      </c>
      <c r="E16" s="13" t="s">
        <v>44</v>
      </c>
      <c r="F16" s="13" t="s">
        <v>44</v>
      </c>
      <c r="G16" s="13" t="s">
        <v>44</v>
      </c>
      <c r="H16" s="6">
        <v>5</v>
      </c>
      <c r="I16" s="6">
        <v>5</v>
      </c>
      <c r="J16" s="29"/>
    </row>
    <row r="17" ht="24" customHeight="1" spans="1:10">
      <c r="A17" s="9"/>
      <c r="B17" s="14"/>
      <c r="C17" s="16"/>
      <c r="D17" s="13" t="s">
        <v>45</v>
      </c>
      <c r="E17" s="13" t="s">
        <v>46</v>
      </c>
      <c r="F17" s="13" t="s">
        <v>46</v>
      </c>
      <c r="G17" s="13" t="s">
        <v>46</v>
      </c>
      <c r="H17" s="17">
        <v>5</v>
      </c>
      <c r="I17" s="17">
        <v>5</v>
      </c>
      <c r="J17" s="17"/>
    </row>
    <row r="18" ht="58" customHeight="1" spans="1:10">
      <c r="A18" s="9"/>
      <c r="B18" s="14"/>
      <c r="C18" s="18" t="s">
        <v>47</v>
      </c>
      <c r="D18" s="19" t="s">
        <v>48</v>
      </c>
      <c r="E18" s="19" t="s">
        <v>49</v>
      </c>
      <c r="F18" s="19" t="s">
        <v>49</v>
      </c>
      <c r="G18" s="19"/>
      <c r="H18" s="6">
        <v>10</v>
      </c>
      <c r="I18" s="6">
        <v>10</v>
      </c>
      <c r="J18" s="4"/>
    </row>
    <row r="19" ht="25" customHeight="1" spans="1:10">
      <c r="A19" s="9"/>
      <c r="B19" s="14"/>
      <c r="C19" s="18" t="s">
        <v>50</v>
      </c>
      <c r="D19" s="13" t="s">
        <v>51</v>
      </c>
      <c r="E19" s="13" t="s">
        <v>52</v>
      </c>
      <c r="F19" s="13" t="s">
        <v>52</v>
      </c>
      <c r="G19" s="13"/>
      <c r="H19" s="6">
        <v>10</v>
      </c>
      <c r="I19" s="6">
        <v>10</v>
      </c>
      <c r="J19" s="4"/>
    </row>
    <row r="20" ht="49" customHeight="1" spans="1:10">
      <c r="A20" s="9"/>
      <c r="B20" s="20"/>
      <c r="C20" s="18" t="s">
        <v>53</v>
      </c>
      <c r="D20" s="13" t="s">
        <v>54</v>
      </c>
      <c r="E20" s="21" t="s">
        <v>55</v>
      </c>
      <c r="F20" s="13" t="s">
        <v>56</v>
      </c>
      <c r="G20" s="13"/>
      <c r="H20" s="6">
        <v>10</v>
      </c>
      <c r="I20" s="6">
        <v>10</v>
      </c>
      <c r="J20" s="4"/>
    </row>
    <row r="21" ht="28.5" spans="1:10">
      <c r="A21" s="9"/>
      <c r="B21" s="22" t="s">
        <v>57</v>
      </c>
      <c r="C21" s="22" t="s">
        <v>58</v>
      </c>
      <c r="D21" s="13" t="s">
        <v>59</v>
      </c>
      <c r="E21" s="21" t="s">
        <v>59</v>
      </c>
      <c r="F21" s="13" t="s">
        <v>59</v>
      </c>
      <c r="G21" s="13"/>
      <c r="H21" s="6">
        <v>0</v>
      </c>
      <c r="I21" s="6">
        <v>0</v>
      </c>
      <c r="J21" s="4"/>
    </row>
    <row r="22" ht="42.75" spans="1:10">
      <c r="A22" s="9"/>
      <c r="B22" s="22"/>
      <c r="C22" s="22" t="s">
        <v>60</v>
      </c>
      <c r="D22" s="13" t="s">
        <v>61</v>
      </c>
      <c r="E22" s="13" t="s">
        <v>62</v>
      </c>
      <c r="F22" s="13" t="s">
        <v>62</v>
      </c>
      <c r="G22" s="13"/>
      <c r="H22" s="6">
        <v>10</v>
      </c>
      <c r="I22" s="6">
        <v>10</v>
      </c>
      <c r="J22" s="4"/>
    </row>
    <row r="23" ht="28.5" spans="1:10">
      <c r="A23" s="9"/>
      <c r="B23" s="22"/>
      <c r="C23" s="22" t="s">
        <v>63</v>
      </c>
      <c r="D23" s="21" t="s">
        <v>59</v>
      </c>
      <c r="E23" s="21" t="s">
        <v>59</v>
      </c>
      <c r="F23" s="21" t="s">
        <v>59</v>
      </c>
      <c r="G23" s="21"/>
      <c r="H23" s="6">
        <v>0</v>
      </c>
      <c r="I23" s="6">
        <v>0</v>
      </c>
      <c r="J23" s="4"/>
    </row>
    <row r="24" ht="42.75" spans="1:10">
      <c r="A24" s="9"/>
      <c r="B24" s="22"/>
      <c r="C24" s="22" t="s">
        <v>64</v>
      </c>
      <c r="D24" s="21" t="s">
        <v>65</v>
      </c>
      <c r="E24" s="21" t="s">
        <v>66</v>
      </c>
      <c r="F24" s="21" t="s">
        <v>66</v>
      </c>
      <c r="G24" s="21"/>
      <c r="H24" s="6">
        <v>20</v>
      </c>
      <c r="I24" s="6">
        <v>20</v>
      </c>
      <c r="J24" s="4"/>
    </row>
    <row r="25" ht="57" spans="1:10">
      <c r="A25" s="9"/>
      <c r="B25" s="22" t="s">
        <v>67</v>
      </c>
      <c r="C25" s="22" t="s">
        <v>68</v>
      </c>
      <c r="D25" s="13" t="s">
        <v>69</v>
      </c>
      <c r="E25" s="13" t="s">
        <v>70</v>
      </c>
      <c r="F25" s="13" t="s">
        <v>70</v>
      </c>
      <c r="G25" s="13"/>
      <c r="H25" s="23">
        <v>10</v>
      </c>
      <c r="I25" s="23">
        <v>10</v>
      </c>
      <c r="J25" s="6"/>
    </row>
    <row r="26" ht="35" customHeight="1" spans="1:10">
      <c r="A26" s="24" t="s">
        <v>71</v>
      </c>
      <c r="B26" s="24"/>
      <c r="C26" s="24"/>
      <c r="D26" s="24"/>
      <c r="E26" s="24"/>
      <c r="F26" s="24"/>
      <c r="G26" s="24"/>
      <c r="H26" s="24">
        <v>100</v>
      </c>
      <c r="I26" s="30">
        <f>SUM(I15:I25)+J8</f>
        <v>98.0037951743488</v>
      </c>
      <c r="J26" s="4"/>
    </row>
    <row r="27" ht="161" customHeight="1" spans="1:10">
      <c r="A27" s="25" t="s">
        <v>72</v>
      </c>
      <c r="B27" s="26"/>
      <c r="C27" s="26"/>
      <c r="D27" s="26"/>
      <c r="E27" s="26"/>
      <c r="F27" s="26"/>
      <c r="G27" s="26"/>
      <c r="H27" s="26"/>
      <c r="I27" s="26"/>
      <c r="J27" s="26"/>
    </row>
  </sheetData>
  <mergeCells count="34">
    <mergeCell ref="A2:J2"/>
    <mergeCell ref="A3:J3"/>
    <mergeCell ref="A4:C4"/>
    <mergeCell ref="D4:J4"/>
    <mergeCell ref="A5:C5"/>
    <mergeCell ref="D5:E5"/>
    <mergeCell ref="H5:J5"/>
    <mergeCell ref="A6:C6"/>
    <mergeCell ref="D6:E6"/>
    <mergeCell ref="H6:J6"/>
    <mergeCell ref="B12:E12"/>
    <mergeCell ref="F12:J12"/>
    <mergeCell ref="B13:E13"/>
    <mergeCell ref="F13:J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A26:G26"/>
    <mergeCell ref="A27:J27"/>
    <mergeCell ref="A12:A13"/>
    <mergeCell ref="A14:A25"/>
    <mergeCell ref="B15:B20"/>
    <mergeCell ref="B21:B24"/>
    <mergeCell ref="C15:C17"/>
    <mergeCell ref="A7:C11"/>
  </mergeCells>
  <pageMargins left="0.707638888888889" right="0.511805555555556" top="0.55" bottom="0.55" header="0.313888888888889" footer="0.313888888888889"/>
  <pageSetup paperSize="9" scale="59" fitToHeight="0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大聪聪</cp:lastModifiedBy>
  <dcterms:created xsi:type="dcterms:W3CDTF">2015-06-07T10:17:00Z</dcterms:created>
  <cp:lastPrinted>2020-04-24T18:17:00Z</cp:lastPrinted>
  <dcterms:modified xsi:type="dcterms:W3CDTF">2023-05-16T07:56:42Z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2052-10.8.0.6501</vt:lpwstr>
  </property>
  <property fmtid="{D5CDD505-2E9C-101B-9397-08002B2CF9AE}" pid="3" name="ICV">
    <vt:lpwstr>17884A0E37714B8CB015D28803F84FF7_12</vt:lpwstr>
  </property>
</Properties>
</file>