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635" windowHeight="7695"/>
  </bookViews>
  <sheets>
    <sheet name="Sheet1" sheetId="1" r:id="rId1"/>
  </sheets>
  <definedNames>
    <definedName name="_xlnm.Print_Area" localSheetId="0">Sheet1!$A$1:$J$26</definedName>
  </definedNames>
  <calcPr calcId="144525"/>
</workbook>
</file>

<file path=xl/sharedStrings.xml><?xml version="1.0" encoding="utf-8"?>
<sst xmlns="http://schemas.openxmlformats.org/spreadsheetml/2006/main" count="87" uniqueCount="67">
  <si>
    <t>附件3</t>
  </si>
  <si>
    <r>
      <rPr>
        <sz val="16"/>
        <color theme="1"/>
        <rFont val="仿宋_GB2312"/>
        <charset val="134"/>
      </rPr>
      <t xml:space="preserve"> </t>
    </r>
    <r>
      <rPr>
        <b/>
        <sz val="16"/>
        <color rgb="FF000000"/>
        <rFont val="宋体"/>
        <charset val="134"/>
      </rPr>
      <t>项目支出绩效自评表</t>
    </r>
    <r>
      <rPr>
        <sz val="16"/>
        <color rgb="FF000000"/>
        <rFont val="宋体"/>
        <charset val="134"/>
      </rPr>
      <t xml:space="preserve"> </t>
    </r>
  </si>
  <si>
    <t>（2022年度）</t>
  </si>
  <si>
    <t>项目名称</t>
  </si>
  <si>
    <t>肺癌相关基因差异表达影响肿瘤功能异质性的转化研究</t>
  </si>
  <si>
    <t>主管部门</t>
  </si>
  <si>
    <t>北京市卫生健康委员会</t>
  </si>
  <si>
    <t>实施单位</t>
  </si>
  <si>
    <t>北京市结核病胸部肿瘤研究所</t>
  </si>
  <si>
    <t>项目负责人</t>
  </si>
  <si>
    <t>黄家强</t>
  </si>
  <si>
    <t>联系电话</t>
  </si>
  <si>
    <t>项目资金（万元）</t>
  </si>
  <si>
    <t>年初预算数</t>
  </si>
  <si>
    <t>全年预算数（A）</t>
  </si>
  <si>
    <t>全年执行数（B）</t>
  </si>
  <si>
    <t>分值（10分）</t>
  </si>
  <si>
    <t>执行率（B/A)</t>
  </si>
  <si>
    <t>得分</t>
  </si>
  <si>
    <t>年度资金总额：</t>
  </si>
  <si>
    <t xml:space="preserve">      其中:当年财政
拨款</t>
  </si>
  <si>
    <t>—</t>
  </si>
  <si>
    <t>上年结转资金</t>
  </si>
  <si>
    <t xml:space="preserve">     其他资金</t>
  </si>
  <si>
    <t>年度总体目标</t>
  </si>
  <si>
    <t>预期目标</t>
  </si>
  <si>
    <t>实际完成情况</t>
  </si>
  <si>
    <r>
      <rPr>
        <sz val="12"/>
        <color rgb="FF000000"/>
        <rFont val="Times New Roman"/>
        <charset val="134"/>
      </rPr>
      <t>1</t>
    </r>
    <r>
      <rPr>
        <sz val="12"/>
        <color rgb="FF000000"/>
        <rFont val="宋体"/>
        <charset val="134"/>
      </rPr>
      <t>、建立完善基于基因与表观组学、转录组学与蛋白修饰等一体化生信分析体系；</t>
    </r>
    <r>
      <rPr>
        <sz val="12"/>
        <color rgb="FF000000"/>
        <rFont val="Times New Roman"/>
        <charset val="134"/>
      </rPr>
      <t>2</t>
    </r>
    <r>
      <rPr>
        <sz val="12"/>
        <color rgb="FF000000"/>
        <rFont val="宋体"/>
        <charset val="134"/>
      </rPr>
      <t>、明确在研肺癌相关基因及其剪接变异体差异表达的组织特异性与表达调控；</t>
    </r>
    <r>
      <rPr>
        <sz val="12"/>
        <color rgb="FF000000"/>
        <rFont val="Times New Roman"/>
        <charset val="134"/>
      </rPr>
      <t>3</t>
    </r>
    <r>
      <rPr>
        <sz val="12"/>
        <color rgb="FF000000"/>
        <rFont val="宋体"/>
        <charset val="134"/>
      </rPr>
      <t>、明确肺癌相关基因影响肺癌功能异质性的分子机制；</t>
    </r>
    <r>
      <rPr>
        <sz val="12"/>
        <color rgb="FF000000"/>
        <rFont val="Times New Roman"/>
        <charset val="134"/>
      </rPr>
      <t>4</t>
    </r>
    <r>
      <rPr>
        <sz val="12"/>
        <color rgb="FF000000"/>
        <rFont val="宋体"/>
        <charset val="134"/>
      </rPr>
      <t>、明确肺癌相关基因临床特征的相关性。</t>
    </r>
  </si>
  <si>
    <t>1. 利用生物大数据库，分析在研肺癌相关基因PRSS3、MZF1及MUC17，及潜在新的肺癌相关基因ORL1，2. 生信分析结合测序等实验验证，明确肺癌相关基因及其剪接变异体差异表达的组织特异性与表达调控，分析差异表达基因的肿瘤特异性。3. 建立通过体内外细胞与动物模型，探讨肺癌相关基因影响肺癌功能异质性的分子基础及其作用机制。4、通过临床病例，明确肺癌相关基因临床特征的相关性。</t>
  </si>
  <si>
    <t>绩效指标</t>
  </si>
  <si>
    <r>
      <rPr>
        <sz val="12"/>
        <color rgb="FF000000"/>
        <rFont val="宋体"/>
        <charset val="134"/>
      </rPr>
      <t>一级指标</t>
    </r>
  </si>
  <si>
    <r>
      <rPr>
        <sz val="12"/>
        <color rgb="FF000000"/>
        <rFont val="宋体"/>
        <charset val="134"/>
      </rPr>
      <t>二级指标</t>
    </r>
  </si>
  <si>
    <r>
      <rPr>
        <sz val="12"/>
        <color rgb="FF000000"/>
        <rFont val="宋体"/>
        <charset val="134"/>
      </rPr>
      <t>三级指标</t>
    </r>
  </si>
  <si>
    <r>
      <rPr>
        <sz val="12"/>
        <color rgb="FF000000"/>
        <rFont val="宋体"/>
        <charset val="134"/>
      </rPr>
      <t>年度指标值</t>
    </r>
    <r>
      <rPr>
        <sz val="12"/>
        <color rgb="FF000000"/>
        <rFont val="Times New Roman"/>
        <charset val="134"/>
      </rPr>
      <t>(A)</t>
    </r>
  </si>
  <si>
    <t>实际完成值(B)</t>
  </si>
  <si>
    <t>分值</t>
  </si>
  <si>
    <t>偏差原因分析及改进措施</t>
  </si>
  <si>
    <r>
      <rPr>
        <sz val="12"/>
        <color theme="1"/>
        <rFont val="宋体"/>
        <charset val="134"/>
      </rPr>
      <t>产出指标</t>
    </r>
    <r>
      <rPr>
        <sz val="12"/>
        <color theme="1"/>
        <rFont val="Times New Roman"/>
        <charset val="134"/>
      </rPr>
      <t>(50</t>
    </r>
    <r>
      <rPr>
        <sz val="12"/>
        <color theme="1"/>
        <rFont val="宋体"/>
        <charset val="134"/>
      </rPr>
      <t>分</t>
    </r>
    <r>
      <rPr>
        <sz val="12"/>
        <color theme="1"/>
        <rFont val="Times New Roman"/>
        <charset val="134"/>
      </rPr>
      <t>)</t>
    </r>
  </si>
  <si>
    <r>
      <rPr>
        <sz val="12"/>
        <color rgb="FF000000"/>
        <rFont val="宋体"/>
        <charset val="134"/>
      </rPr>
      <t>数量指标</t>
    </r>
  </si>
  <si>
    <t>项目聘请人数</t>
  </si>
  <si>
    <t>1人</t>
  </si>
  <si>
    <r>
      <rPr>
        <sz val="12"/>
        <color rgb="FF000000"/>
        <rFont val="宋体"/>
        <charset val="134"/>
      </rPr>
      <t>质量指标</t>
    </r>
  </si>
  <si>
    <t>人员到岗率</t>
  </si>
  <si>
    <r>
      <rPr>
        <sz val="12"/>
        <color rgb="FF000000"/>
        <rFont val="宋体"/>
        <charset val="134"/>
      </rPr>
      <t>时效指标</t>
    </r>
  </si>
  <si>
    <t>项目支付完成时间</t>
  </si>
  <si>
    <t>2022年6月前</t>
  </si>
  <si>
    <t>2022年4月前</t>
  </si>
  <si>
    <t>聘用时长</t>
  </si>
  <si>
    <t>1个月</t>
  </si>
  <si>
    <r>
      <rPr>
        <sz val="12"/>
        <color rgb="FF000000"/>
        <rFont val="宋体"/>
        <charset val="134"/>
      </rPr>
      <t>成本指标</t>
    </r>
  </si>
  <si>
    <t>项目预算控制数</t>
  </si>
  <si>
    <t>0.04万元</t>
  </si>
  <si>
    <r>
      <rPr>
        <sz val="12"/>
        <color theme="1"/>
        <rFont val="宋体"/>
        <charset val="134"/>
      </rPr>
      <t>效果指标</t>
    </r>
    <r>
      <rPr>
        <sz val="12"/>
        <color theme="1"/>
        <rFont val="Times New Roman"/>
        <charset val="134"/>
      </rPr>
      <t>(30</t>
    </r>
    <r>
      <rPr>
        <sz val="12"/>
        <color theme="1"/>
        <rFont val="宋体"/>
        <charset val="134"/>
      </rPr>
      <t>分</t>
    </r>
    <r>
      <rPr>
        <sz val="12"/>
        <color theme="1"/>
        <rFont val="Times New Roman"/>
        <charset val="134"/>
      </rPr>
      <t>)</t>
    </r>
  </si>
  <si>
    <t>经济效益指标</t>
  </si>
  <si>
    <t>无</t>
  </si>
  <si>
    <r>
      <rPr>
        <sz val="12"/>
        <color theme="1"/>
        <rFont val="宋体"/>
        <charset val="134"/>
      </rPr>
      <t>社会效益
指标</t>
    </r>
  </si>
  <si>
    <t>人才科研素质</t>
  </si>
  <si>
    <t>得到提高</t>
  </si>
  <si>
    <r>
      <rPr>
        <sz val="12"/>
        <color theme="1"/>
        <rFont val="宋体"/>
        <charset val="134"/>
      </rPr>
      <t>生态效益
指标</t>
    </r>
  </si>
  <si>
    <r>
      <rPr>
        <sz val="12"/>
        <color theme="1"/>
        <rFont val="宋体"/>
        <charset val="134"/>
      </rPr>
      <t>可持续影响指标</t>
    </r>
  </si>
  <si>
    <r>
      <rPr>
        <sz val="12"/>
        <color theme="1"/>
        <rFont val="宋体"/>
        <charset val="134"/>
      </rPr>
      <t>满意度
指标
（</t>
    </r>
    <r>
      <rPr>
        <sz val="12"/>
        <color theme="1"/>
        <rFont val="Times New Roman"/>
        <charset val="134"/>
      </rPr>
      <t>10</t>
    </r>
    <r>
      <rPr>
        <sz val="12"/>
        <color theme="1"/>
        <rFont val="宋体"/>
        <charset val="134"/>
      </rPr>
      <t>分）</t>
    </r>
  </si>
  <si>
    <r>
      <rPr>
        <sz val="12"/>
        <color theme="1"/>
        <rFont val="宋体"/>
        <charset val="134"/>
      </rPr>
      <t>服务对象满意度指标</t>
    </r>
  </si>
  <si>
    <t>科研人员对单位的满意度、参与研究计划的人群满意度</t>
  </si>
  <si>
    <r>
      <rPr>
        <sz val="12"/>
        <rFont val="宋体"/>
        <charset val="134"/>
      </rPr>
      <t>≧</t>
    </r>
    <r>
      <rPr>
        <sz val="12"/>
        <rFont val="Times New Roman"/>
        <charset val="134"/>
      </rPr>
      <t>90%</t>
    </r>
  </si>
  <si>
    <t>未做满意度调查</t>
  </si>
  <si>
    <t>总分：</t>
  </si>
  <si>
    <t>注：1.得分一档最高不能超过该指标分值上限。
    2.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3.定性指标根据指标完成情况分为：达成预期指标、基本达成预期指标且效果较好效果、部分达成预期指标且具有一定效果、未达成预期指标且效果较差四档，分别按照该指标对应分值区间100-90%(含90%)、90-75%(含75%)、75-60%（含60%）、60-0%合理确定分值。
    4.请在“偏差原因分析及改进措施”中说明偏离目标、不能完成目标的原因及拟采取的措施。
    5.90（含）-100分为优、80（含）-90分为良、60（含）-80分为中、60分以下为差。</t>
  </si>
</sst>
</file>

<file path=xl/styles.xml><?xml version="1.0" encoding="utf-8"?>
<styleSheet xmlns="http://schemas.openxmlformats.org/spreadsheetml/2006/main" xmlns:xr9="http://schemas.microsoft.com/office/spreadsheetml/2016/revision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3">
    <font>
      <sz val="11"/>
      <color theme="1"/>
      <name val="等线"/>
      <charset val="134"/>
      <scheme val="minor"/>
    </font>
    <font>
      <sz val="14"/>
      <color theme="1"/>
      <name val="等线"/>
      <charset val="134"/>
      <scheme val="minor"/>
    </font>
    <font>
      <sz val="16"/>
      <color theme="1"/>
      <name val="仿宋_GB2312"/>
      <charset val="134"/>
    </font>
    <font>
      <sz val="11"/>
      <color rgb="FF000000"/>
      <name val="宋体"/>
      <charset val="134"/>
    </font>
    <font>
      <sz val="12"/>
      <color rgb="FF000000"/>
      <name val="宋体"/>
      <charset val="134"/>
    </font>
    <font>
      <sz val="12"/>
      <color rgb="FF000000"/>
      <name val="Times New Roman"/>
      <charset val="134"/>
    </font>
    <font>
      <sz val="12"/>
      <color theme="1"/>
      <name val="Times New Roman"/>
      <charset val="134"/>
    </font>
    <font>
      <sz val="12"/>
      <name val="宋体"/>
      <charset val="134"/>
    </font>
    <font>
      <sz val="12"/>
      <color theme="1"/>
      <name val="宋体"/>
      <charset val="134"/>
    </font>
    <font>
      <b/>
      <sz val="12"/>
      <color rgb="FF000000"/>
      <name val="宋体"/>
      <charset val="134"/>
    </font>
    <font>
      <sz val="11"/>
      <color theme="1"/>
      <name val="等线"/>
      <charset val="134"/>
      <scheme val="minor"/>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b/>
      <sz val="16"/>
      <color rgb="FF000000"/>
      <name val="宋体"/>
      <charset val="134"/>
    </font>
    <font>
      <sz val="16"/>
      <color rgb="FF000000"/>
      <name val="宋体"/>
      <charset val="134"/>
    </font>
    <font>
      <sz val="12"/>
      <name val="Times New Roman"/>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right/>
      <top style="medium">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1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2" borderId="8"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0" borderId="9" applyNumberFormat="0" applyFill="0" applyAlignment="0" applyProtection="0">
      <alignment vertical="center"/>
    </xf>
    <xf numFmtId="0" fontId="18" fillId="0" borderId="10" applyNumberFormat="0" applyFill="0" applyAlignment="0" applyProtection="0">
      <alignment vertical="center"/>
    </xf>
    <xf numFmtId="0" fontId="18" fillId="0" borderId="0" applyNumberFormat="0" applyFill="0" applyBorder="0" applyAlignment="0" applyProtection="0">
      <alignment vertical="center"/>
    </xf>
    <xf numFmtId="0" fontId="19" fillId="3" borderId="11" applyNumberFormat="0" applyAlignment="0" applyProtection="0">
      <alignment vertical="center"/>
    </xf>
    <xf numFmtId="0" fontId="20" fillId="4" borderId="12" applyNumberFormat="0" applyAlignment="0" applyProtection="0">
      <alignment vertical="center"/>
    </xf>
    <xf numFmtId="0" fontId="21" fillId="4" borderId="11" applyNumberFormat="0" applyAlignment="0" applyProtection="0">
      <alignment vertical="center"/>
    </xf>
    <xf numFmtId="0" fontId="22" fillId="5" borderId="13" applyNumberFormat="0" applyAlignment="0" applyProtection="0">
      <alignment vertical="center"/>
    </xf>
    <xf numFmtId="0" fontId="23" fillId="0" borderId="14" applyNumberFormat="0" applyFill="0" applyAlignment="0" applyProtection="0">
      <alignment vertical="center"/>
    </xf>
    <xf numFmtId="0" fontId="24" fillId="0" borderId="15"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cellStyleXfs>
  <cellXfs count="39">
    <xf numFmtId="0" fontId="0" fillId="0" borderId="0" xfId="0"/>
    <xf numFmtId="0" fontId="1" fillId="0" borderId="0" xfId="0" applyFont="1"/>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2"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horizontal="justify" vertical="center"/>
    </xf>
    <xf numFmtId="0" fontId="4" fillId="0" borderId="1" xfId="0" applyFont="1" applyBorder="1" applyAlignment="1">
      <alignment horizontal="left" vertical="center" wrapText="1"/>
    </xf>
    <xf numFmtId="0" fontId="4" fillId="0" borderId="1" xfId="0" applyFont="1" applyBorder="1" applyAlignment="1">
      <alignment horizontal="left" vertical="center"/>
    </xf>
    <xf numFmtId="0" fontId="4" fillId="0" borderId="1" xfId="0" applyFont="1" applyBorder="1" applyAlignment="1">
      <alignment horizontal="center" vertical="center" textRotation="255"/>
    </xf>
    <xf numFmtId="0" fontId="5" fillId="0" borderId="1" xfId="0" applyFont="1" applyBorder="1" applyAlignment="1">
      <alignment horizontal="left"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vertical="center"/>
    </xf>
    <xf numFmtId="0" fontId="4" fillId="0" borderId="4"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7" fillId="0" borderId="4" xfId="0" applyFont="1" applyFill="1" applyBorder="1" applyAlignment="1">
      <alignment horizontal="center" vertical="center" wrapText="1"/>
    </xf>
    <xf numFmtId="9" fontId="7" fillId="0" borderId="1" xfId="0" applyNumberFormat="1" applyFont="1" applyFill="1" applyBorder="1" applyAlignment="1">
      <alignment horizontal="center" vertical="center" wrapText="1"/>
    </xf>
    <xf numFmtId="9" fontId="7" fillId="0" borderId="2" xfId="0" applyNumberFormat="1" applyFont="1" applyFill="1" applyBorder="1" applyAlignment="1">
      <alignment horizontal="center" vertical="center" wrapText="1"/>
    </xf>
    <xf numFmtId="0" fontId="5" fillId="0" borderId="5" xfId="0" applyFont="1" applyBorder="1" applyAlignment="1">
      <alignment horizontal="center" vertical="center"/>
    </xf>
    <xf numFmtId="0" fontId="5" fillId="0" borderId="6" xfId="0" applyFont="1" applyBorder="1" applyAlignment="1">
      <alignment horizontal="center" vertical="center"/>
    </xf>
    <xf numFmtId="0" fontId="7" fillId="0" borderId="2" xfId="0" applyFont="1" applyBorder="1" applyAlignment="1">
      <alignment horizontal="center" vertical="center" wrapText="1"/>
    </xf>
    <xf numFmtId="0" fontId="7" fillId="0" borderId="4" xfId="0" applyFont="1" applyBorder="1" applyAlignment="1">
      <alignment horizontal="center" vertical="center" wrapText="1"/>
    </xf>
    <xf numFmtId="0" fontId="8" fillId="0" borderId="1" xfId="0" applyFont="1" applyBorder="1" applyAlignment="1">
      <alignment horizontal="center" vertical="center" wrapText="1"/>
    </xf>
    <xf numFmtId="0" fontId="7" fillId="0" borderId="2" xfId="0" applyFont="1" applyBorder="1" applyAlignment="1">
      <alignment horizontal="center" vertical="center"/>
    </xf>
    <xf numFmtId="0" fontId="7" fillId="0" borderId="4" xfId="0" applyFont="1" applyBorder="1" applyAlignment="1">
      <alignment horizontal="center" vertical="center"/>
    </xf>
    <xf numFmtId="0" fontId="7" fillId="0" borderId="1" xfId="0" applyFont="1" applyBorder="1" applyAlignment="1">
      <alignment horizontal="center" vertical="center"/>
    </xf>
    <xf numFmtId="9" fontId="7" fillId="0" borderId="2" xfId="0" applyNumberFormat="1" applyFont="1" applyBorder="1" applyAlignment="1">
      <alignment horizontal="center" vertical="center"/>
    </xf>
    <xf numFmtId="0" fontId="9" fillId="0" borderId="1" xfId="0" applyFont="1" applyBorder="1" applyAlignment="1">
      <alignment horizontal="center" vertical="center"/>
    </xf>
    <xf numFmtId="0" fontId="4" fillId="0" borderId="7" xfId="0" applyFont="1" applyBorder="1" applyAlignment="1">
      <alignment horizontal="left" vertical="center" wrapText="1"/>
    </xf>
    <xf numFmtId="0" fontId="4" fillId="0" borderId="7" xfId="0" applyFont="1" applyBorder="1" applyAlignment="1">
      <alignment horizontal="left" vertical="center"/>
    </xf>
    <xf numFmtId="0" fontId="4" fillId="0" borderId="3" xfId="0" applyFont="1" applyBorder="1" applyAlignment="1">
      <alignment horizontal="center" vertical="center" wrapText="1"/>
    </xf>
    <xf numFmtId="9" fontId="4" fillId="0" borderId="1" xfId="3"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3</xdr:col>
      <xdr:colOff>37465</xdr:colOff>
      <xdr:row>6</xdr:row>
      <xdr:rowOff>28575</xdr:rowOff>
    </xdr:from>
    <xdr:to>
      <xdr:col>3</xdr:col>
      <xdr:colOff>1713230</xdr:colOff>
      <xdr:row>6</xdr:row>
      <xdr:rowOff>342900</xdr:rowOff>
    </xdr:to>
    <xdr:sp>
      <xdr:nvSpPr>
        <xdr:cNvPr id="1025" name="直接箭头连接符 1"/>
        <xdr:cNvSpPr>
          <a:spLocks noChangeShapeType="1"/>
        </xdr:cNvSpPr>
      </xdr:nvSpPr>
      <xdr:spPr>
        <a:xfrm>
          <a:off x="1971040" y="1806575"/>
          <a:ext cx="1675765" cy="314325"/>
        </a:xfrm>
        <a:prstGeom prst="straightConnector1">
          <a:avLst/>
        </a:prstGeom>
        <a:noFill/>
        <a:ln w="9525">
          <a:solidFill>
            <a:srgbClr val="000000"/>
          </a:solidFill>
          <a:rou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6"/>
  <sheetViews>
    <sheetView tabSelected="1" view="pageBreakPreview" zoomScale="85" zoomScaleNormal="100" workbookViewId="0">
      <selection activeCell="A2" sqref="A2:J2"/>
    </sheetView>
  </sheetViews>
  <sheetFormatPr defaultColWidth="9" defaultRowHeight="14.25"/>
  <cols>
    <col min="1" max="1" width="5.375" customWidth="1"/>
    <col min="2" max="2" width="7.75" customWidth="1"/>
    <col min="3" max="3" width="12.25" customWidth="1"/>
    <col min="4" max="4" width="23.5" customWidth="1"/>
    <col min="5" max="5" width="19.5" customWidth="1"/>
    <col min="6" max="6" width="13.375" customWidth="1"/>
    <col min="7" max="7" width="11.625" customWidth="1"/>
    <col min="8" max="8" width="12.5" customWidth="1"/>
    <col min="9" max="9" width="11" customWidth="1"/>
    <col min="10" max="10" width="14.625" customWidth="1"/>
  </cols>
  <sheetData>
    <row r="1" ht="27" customHeight="1" spans="1:1">
      <c r="A1" s="1" t="s">
        <v>0</v>
      </c>
    </row>
    <row r="2" ht="33.95" customHeight="1" spans="1:10">
      <c r="A2" s="2" t="s">
        <v>1</v>
      </c>
      <c r="B2" s="2"/>
      <c r="C2" s="2"/>
      <c r="D2" s="2"/>
      <c r="E2" s="2"/>
      <c r="F2" s="2"/>
      <c r="G2" s="2"/>
      <c r="H2" s="2"/>
      <c r="I2" s="2"/>
      <c r="J2" s="2"/>
    </row>
    <row r="3" ht="18.75" customHeight="1" spans="1:10">
      <c r="A3" s="3" t="s">
        <v>2</v>
      </c>
      <c r="B3" s="3"/>
      <c r="C3" s="3"/>
      <c r="D3" s="3"/>
      <c r="E3" s="3"/>
      <c r="F3" s="3"/>
      <c r="G3" s="3"/>
      <c r="H3" s="3"/>
      <c r="I3" s="3"/>
      <c r="J3" s="3"/>
    </row>
    <row r="4" ht="20.1" customHeight="1" spans="1:10">
      <c r="A4" s="4" t="s">
        <v>3</v>
      </c>
      <c r="B4" s="4"/>
      <c r="C4" s="4"/>
      <c r="D4" s="5" t="s">
        <v>4</v>
      </c>
      <c r="E4" s="6"/>
      <c r="F4" s="6"/>
      <c r="G4" s="6"/>
      <c r="H4" s="6"/>
      <c r="I4" s="6"/>
      <c r="J4" s="7"/>
    </row>
    <row r="5" ht="20.1" customHeight="1" spans="1:10">
      <c r="A5" s="4" t="s">
        <v>5</v>
      </c>
      <c r="B5" s="4"/>
      <c r="C5" s="4"/>
      <c r="D5" s="5" t="s">
        <v>6</v>
      </c>
      <c r="E5" s="7"/>
      <c r="F5" s="4"/>
      <c r="G5" s="4" t="s">
        <v>7</v>
      </c>
      <c r="H5" s="8" t="s">
        <v>8</v>
      </c>
      <c r="I5" s="37"/>
      <c r="J5" s="17"/>
    </row>
    <row r="6" ht="20.1" customHeight="1" spans="1:10">
      <c r="A6" s="4" t="s">
        <v>9</v>
      </c>
      <c r="B6" s="4"/>
      <c r="C6" s="4"/>
      <c r="D6" s="5" t="s">
        <v>10</v>
      </c>
      <c r="E6" s="7"/>
      <c r="F6" s="4"/>
      <c r="G6" s="4" t="s">
        <v>11</v>
      </c>
      <c r="H6" s="8">
        <v>15611119655</v>
      </c>
      <c r="I6" s="37"/>
      <c r="J6" s="17"/>
    </row>
    <row r="7" ht="29.25" spans="1:10">
      <c r="A7" s="9" t="s">
        <v>12</v>
      </c>
      <c r="B7" s="9"/>
      <c r="C7" s="9"/>
      <c r="D7" s="4"/>
      <c r="E7" s="9" t="s">
        <v>13</v>
      </c>
      <c r="F7" s="9" t="s">
        <v>14</v>
      </c>
      <c r="G7" s="9" t="s">
        <v>15</v>
      </c>
      <c r="H7" s="9" t="s">
        <v>16</v>
      </c>
      <c r="I7" s="9" t="s">
        <v>17</v>
      </c>
      <c r="J7" s="4" t="s">
        <v>18</v>
      </c>
    </row>
    <row r="8" ht="20.1" customHeight="1" spans="1:10">
      <c r="A8" s="9"/>
      <c r="B8" s="9"/>
      <c r="C8" s="9"/>
      <c r="D8" s="10" t="s">
        <v>19</v>
      </c>
      <c r="E8" s="4">
        <v>0.04</v>
      </c>
      <c r="F8" s="4">
        <v>0.04</v>
      </c>
      <c r="G8" s="4">
        <v>0.04</v>
      </c>
      <c r="H8" s="4">
        <v>10</v>
      </c>
      <c r="I8" s="38">
        <f>G8/F8</f>
        <v>1</v>
      </c>
      <c r="J8" s="9">
        <v>10</v>
      </c>
    </row>
    <row r="9" ht="29.25" spans="1:10">
      <c r="A9" s="9"/>
      <c r="B9" s="9"/>
      <c r="C9" s="9"/>
      <c r="D9" s="11" t="s">
        <v>20</v>
      </c>
      <c r="E9" s="4">
        <v>0.04</v>
      </c>
      <c r="F9" s="4">
        <v>0.04</v>
      </c>
      <c r="G9" s="4">
        <v>0.04</v>
      </c>
      <c r="H9" s="4" t="s">
        <v>21</v>
      </c>
      <c r="I9" s="38">
        <f>G9/F9</f>
        <v>1</v>
      </c>
      <c r="J9" s="9" t="s">
        <v>21</v>
      </c>
    </row>
    <row r="10" ht="24.95" customHeight="1" spans="1:10">
      <c r="A10" s="9"/>
      <c r="B10" s="9"/>
      <c r="C10" s="9"/>
      <c r="D10" s="4" t="s">
        <v>22</v>
      </c>
      <c r="E10" s="4">
        <v>0</v>
      </c>
      <c r="F10" s="4">
        <v>0</v>
      </c>
      <c r="G10" s="4">
        <v>0</v>
      </c>
      <c r="H10" s="4" t="s">
        <v>21</v>
      </c>
      <c r="I10" s="4" t="s">
        <v>21</v>
      </c>
      <c r="J10" s="9" t="s">
        <v>21</v>
      </c>
    </row>
    <row r="11" ht="18.95" customHeight="1" spans="1:10">
      <c r="A11" s="9"/>
      <c r="B11" s="9"/>
      <c r="C11" s="9"/>
      <c r="D11" s="12" t="s">
        <v>23</v>
      </c>
      <c r="E11" s="4">
        <v>0</v>
      </c>
      <c r="F11" s="4">
        <v>0</v>
      </c>
      <c r="G11" s="4">
        <v>0</v>
      </c>
      <c r="H11" s="4" t="s">
        <v>21</v>
      </c>
      <c r="I11" s="4" t="s">
        <v>21</v>
      </c>
      <c r="J11" s="9" t="s">
        <v>21</v>
      </c>
    </row>
    <row r="12" ht="26.1" customHeight="1" spans="1:10">
      <c r="A12" s="13" t="s">
        <v>24</v>
      </c>
      <c r="B12" s="9" t="s">
        <v>25</v>
      </c>
      <c r="C12" s="9"/>
      <c r="D12" s="9"/>
      <c r="E12" s="9"/>
      <c r="F12" s="9" t="s">
        <v>26</v>
      </c>
      <c r="G12" s="9"/>
      <c r="H12" s="9"/>
      <c r="I12" s="9"/>
      <c r="J12" s="9"/>
    </row>
    <row r="13" ht="126.6" customHeight="1" spans="1:10">
      <c r="A13" s="13"/>
      <c r="B13" s="14" t="s">
        <v>27</v>
      </c>
      <c r="C13" s="14"/>
      <c r="D13" s="14"/>
      <c r="E13" s="14"/>
      <c r="F13" s="9" t="s">
        <v>28</v>
      </c>
      <c r="G13" s="9"/>
      <c r="H13" s="9"/>
      <c r="I13" s="9"/>
      <c r="J13" s="9"/>
    </row>
    <row r="14" ht="29.25" spans="1:10">
      <c r="A14" s="13" t="s">
        <v>29</v>
      </c>
      <c r="B14" s="15" t="s">
        <v>30</v>
      </c>
      <c r="C14" s="16" t="s">
        <v>31</v>
      </c>
      <c r="D14" s="16" t="s">
        <v>32</v>
      </c>
      <c r="E14" s="16" t="s">
        <v>33</v>
      </c>
      <c r="F14" s="8" t="s">
        <v>34</v>
      </c>
      <c r="G14" s="17"/>
      <c r="H14" s="9" t="s">
        <v>35</v>
      </c>
      <c r="I14" s="9" t="s">
        <v>18</v>
      </c>
      <c r="J14" s="9" t="s">
        <v>36</v>
      </c>
    </row>
    <row r="15" ht="15" spans="1:10">
      <c r="A15" s="13"/>
      <c r="B15" s="18" t="s">
        <v>37</v>
      </c>
      <c r="C15" s="16" t="s">
        <v>38</v>
      </c>
      <c r="D15" s="19" t="s">
        <v>39</v>
      </c>
      <c r="E15" s="20" t="s">
        <v>40</v>
      </c>
      <c r="F15" s="21" t="s">
        <v>40</v>
      </c>
      <c r="G15" s="22"/>
      <c r="H15" s="19">
        <v>10</v>
      </c>
      <c r="I15" s="19">
        <v>10</v>
      </c>
      <c r="J15" s="32"/>
    </row>
    <row r="16" ht="15" spans="1:10">
      <c r="A16" s="13"/>
      <c r="B16" s="18"/>
      <c r="C16" s="16" t="s">
        <v>41</v>
      </c>
      <c r="D16" s="19" t="s">
        <v>42</v>
      </c>
      <c r="E16" s="23">
        <v>1</v>
      </c>
      <c r="F16" s="24">
        <v>1</v>
      </c>
      <c r="G16" s="22"/>
      <c r="H16" s="19">
        <v>10</v>
      </c>
      <c r="I16" s="19">
        <v>10</v>
      </c>
      <c r="J16" s="32"/>
    </row>
    <row r="17" ht="24.95" customHeight="1" spans="1:10">
      <c r="A17" s="13"/>
      <c r="B17" s="18"/>
      <c r="C17" s="25" t="s">
        <v>43</v>
      </c>
      <c r="D17" s="19" t="s">
        <v>44</v>
      </c>
      <c r="E17" s="20" t="s">
        <v>45</v>
      </c>
      <c r="F17" s="21" t="s">
        <v>46</v>
      </c>
      <c r="G17" s="22"/>
      <c r="H17" s="19">
        <v>10</v>
      </c>
      <c r="I17" s="19">
        <v>10</v>
      </c>
      <c r="J17" s="32"/>
    </row>
    <row r="18" ht="15" spans="1:10">
      <c r="A18" s="13"/>
      <c r="B18" s="18"/>
      <c r="C18" s="26"/>
      <c r="D18" s="19" t="s">
        <v>47</v>
      </c>
      <c r="E18" s="20" t="s">
        <v>48</v>
      </c>
      <c r="F18" s="21" t="s">
        <v>48</v>
      </c>
      <c r="G18" s="22"/>
      <c r="H18" s="19">
        <v>10</v>
      </c>
      <c r="I18" s="19">
        <v>10</v>
      </c>
      <c r="J18" s="32"/>
    </row>
    <row r="19" ht="15" spans="1:10">
      <c r="A19" s="13"/>
      <c r="B19" s="18"/>
      <c r="C19" s="16" t="s">
        <v>49</v>
      </c>
      <c r="D19" s="19" t="s">
        <v>50</v>
      </c>
      <c r="E19" s="19" t="s">
        <v>51</v>
      </c>
      <c r="F19" s="27" t="s">
        <v>51</v>
      </c>
      <c r="G19" s="28"/>
      <c r="H19" s="19">
        <v>10</v>
      </c>
      <c r="I19" s="19">
        <v>10</v>
      </c>
      <c r="J19" s="32"/>
    </row>
    <row r="20" ht="29.25" spans="1:10">
      <c r="A20" s="13"/>
      <c r="B20" s="18" t="s">
        <v>52</v>
      </c>
      <c r="C20" s="29" t="s">
        <v>53</v>
      </c>
      <c r="D20" s="19" t="s">
        <v>54</v>
      </c>
      <c r="E20" s="19" t="s">
        <v>54</v>
      </c>
      <c r="F20" s="30" t="s">
        <v>54</v>
      </c>
      <c r="G20" s="31"/>
      <c r="H20" s="19">
        <v>0</v>
      </c>
      <c r="I20" s="32">
        <v>0</v>
      </c>
      <c r="J20" s="32"/>
    </row>
    <row r="21" ht="29.25" spans="1:10">
      <c r="A21" s="13"/>
      <c r="B21" s="18"/>
      <c r="C21" s="18" t="s">
        <v>55</v>
      </c>
      <c r="D21" s="19" t="s">
        <v>56</v>
      </c>
      <c r="E21" s="19" t="s">
        <v>57</v>
      </c>
      <c r="F21" s="30" t="s">
        <v>57</v>
      </c>
      <c r="G21" s="31"/>
      <c r="H21" s="19">
        <v>30</v>
      </c>
      <c r="I21" s="32">
        <v>30</v>
      </c>
      <c r="J21" s="32"/>
    </row>
    <row r="22" ht="29.25" spans="1:10">
      <c r="A22" s="13"/>
      <c r="B22" s="18"/>
      <c r="C22" s="18" t="s">
        <v>58</v>
      </c>
      <c r="D22" s="19" t="s">
        <v>54</v>
      </c>
      <c r="E22" s="19" t="s">
        <v>54</v>
      </c>
      <c r="F22" s="30" t="s">
        <v>54</v>
      </c>
      <c r="G22" s="31"/>
      <c r="H22" s="19">
        <v>0</v>
      </c>
      <c r="I22" s="32">
        <v>0</v>
      </c>
      <c r="J22" s="32"/>
    </row>
    <row r="23" ht="29.25" spans="1:10">
      <c r="A23" s="13"/>
      <c r="B23" s="18"/>
      <c r="C23" s="18" t="s">
        <v>59</v>
      </c>
      <c r="D23" s="19" t="s">
        <v>54</v>
      </c>
      <c r="E23" s="19" t="s">
        <v>54</v>
      </c>
      <c r="F23" s="30" t="s">
        <v>54</v>
      </c>
      <c r="G23" s="31"/>
      <c r="H23" s="19">
        <v>0</v>
      </c>
      <c r="I23" s="32">
        <v>0</v>
      </c>
      <c r="J23" s="32"/>
    </row>
    <row r="24" ht="59.25" spans="1:10">
      <c r="A24" s="13"/>
      <c r="B24" s="18" t="s">
        <v>60</v>
      </c>
      <c r="C24" s="18" t="s">
        <v>61</v>
      </c>
      <c r="D24" s="19" t="s">
        <v>62</v>
      </c>
      <c r="E24" s="32" t="s">
        <v>63</v>
      </c>
      <c r="F24" s="33">
        <v>1</v>
      </c>
      <c r="G24" s="31"/>
      <c r="H24" s="19">
        <v>10</v>
      </c>
      <c r="I24" s="32">
        <v>8</v>
      </c>
      <c r="J24" s="32" t="s">
        <v>64</v>
      </c>
    </row>
    <row r="25" ht="15" spans="1:10">
      <c r="A25" s="34" t="s">
        <v>65</v>
      </c>
      <c r="B25" s="34"/>
      <c r="C25" s="34"/>
      <c r="D25" s="34"/>
      <c r="E25" s="34"/>
      <c r="F25" s="34"/>
      <c r="G25" s="34"/>
      <c r="H25" s="34">
        <f>SUM(H15:H24)+H8</f>
        <v>100</v>
      </c>
      <c r="I25" s="34">
        <f>SUM(I15:I24)+J8</f>
        <v>98</v>
      </c>
      <c r="J25" s="4"/>
    </row>
    <row r="26" ht="161.1" customHeight="1" spans="1:10">
      <c r="A26" s="35" t="s">
        <v>66</v>
      </c>
      <c r="B26" s="36"/>
      <c r="C26" s="36"/>
      <c r="D26" s="36"/>
      <c r="E26" s="36"/>
      <c r="F26" s="36"/>
      <c r="G26" s="36"/>
      <c r="H26" s="36"/>
      <c r="I26" s="36"/>
      <c r="J26" s="36"/>
    </row>
  </sheetData>
  <mergeCells count="33">
    <mergeCell ref="A2:J2"/>
    <mergeCell ref="A3:J3"/>
    <mergeCell ref="A4:C4"/>
    <mergeCell ref="D4:J4"/>
    <mergeCell ref="A5:C5"/>
    <mergeCell ref="D5:E5"/>
    <mergeCell ref="H5:J5"/>
    <mergeCell ref="A6:C6"/>
    <mergeCell ref="D6:E6"/>
    <mergeCell ref="H6:J6"/>
    <mergeCell ref="B12:E12"/>
    <mergeCell ref="F12:J12"/>
    <mergeCell ref="B13:E13"/>
    <mergeCell ref="F13:J13"/>
    <mergeCell ref="F14:G14"/>
    <mergeCell ref="F15:G15"/>
    <mergeCell ref="F16:G16"/>
    <mergeCell ref="F17:G17"/>
    <mergeCell ref="F18:G18"/>
    <mergeCell ref="F19:G19"/>
    <mergeCell ref="F20:G20"/>
    <mergeCell ref="F21:G21"/>
    <mergeCell ref="F22:G22"/>
    <mergeCell ref="F23:G23"/>
    <mergeCell ref="F24:G24"/>
    <mergeCell ref="A25:G25"/>
    <mergeCell ref="A26:J26"/>
    <mergeCell ref="A12:A13"/>
    <mergeCell ref="A14:A24"/>
    <mergeCell ref="B15:B19"/>
    <mergeCell ref="B20:B23"/>
    <mergeCell ref="C17:C18"/>
    <mergeCell ref="A7:C11"/>
  </mergeCells>
  <pageMargins left="0.708661417322835" right="0.511811023622047" top="0.551181102362205" bottom="0.551181102362205" header="0.31496062992126" footer="0.31496062992126"/>
  <pageSetup paperSize="9" scale="66" fitToHeight="0" orientation="portrait"/>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css</cp:lastModifiedBy>
  <dcterms:created xsi:type="dcterms:W3CDTF">2015-06-06T10:17:00Z</dcterms:created>
  <cp:lastPrinted>2023-05-16T08:48:00Z</cp:lastPrinted>
  <dcterms:modified xsi:type="dcterms:W3CDTF">2023-11-17T04:18:50Z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2052-12.1.0.15374</vt:lpwstr>
  </property>
  <property fmtid="{D5CDD505-2E9C-101B-9397-08002B2CF9AE}" pid="3" name="ICV">
    <vt:lpwstr>FC156FF501C64770931CEA17A48134C2_12</vt:lpwstr>
  </property>
</Properties>
</file>