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</sheets>
  <definedNames>
    <definedName name="_xlnm.Print_Area" localSheetId="0">Sheet1!$A$1:$J$33</definedName>
  </definedNames>
  <calcPr calcId="145621"/>
</workbook>
</file>

<file path=xl/calcChain.xml><?xml version="1.0" encoding="utf-8"?>
<calcChain xmlns="http://schemas.openxmlformats.org/spreadsheetml/2006/main">
  <c r="H32" i="1" l="1"/>
  <c r="I18" i="1"/>
  <c r="I17" i="1"/>
  <c r="I16" i="1"/>
  <c r="I15" i="1"/>
  <c r="I9" i="1"/>
  <c r="J8" i="1"/>
  <c r="I32" i="1" s="1"/>
  <c r="I8" i="1"/>
</calcChain>
</file>

<file path=xl/sharedStrings.xml><?xml version="1.0" encoding="utf-8"?>
<sst xmlns="http://schemas.openxmlformats.org/spreadsheetml/2006/main" count="122" uniqueCount="89">
  <si>
    <t>附件3</t>
  </si>
  <si>
    <r>
      <rPr>
        <sz val="16"/>
        <rFont val="仿宋_GB2312"/>
        <family val="3"/>
        <charset val="134"/>
      </rP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</si>
  <si>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（2022年度）</t>
  </si>
  <si>
    <t>项目名称</t>
  </si>
  <si>
    <t>北京市结核病胸部肿瘤研究所生物样本库改造</t>
  </si>
  <si>
    <t>主管部门</t>
  </si>
  <si>
    <t>北京市卫生健康委员会</t>
  </si>
  <si>
    <t>实施单位</t>
  </si>
  <si>
    <t>北京市结核病胸部肿瘤研究所</t>
  </si>
  <si>
    <t>项目负责人</t>
  </si>
  <si>
    <t>车南颖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</si>
  <si>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</si>
  <si>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</si>
  <si>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</si>
  <si>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</si>
  <si>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</si>
  <si>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</si>
  <si>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</si>
  <si>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</si>
  <si>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</si>
  <si>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</si>
  <si>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</si>
  <si>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</si>
  <si>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</si>
  <si>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</si>
  <si>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</si>
  <si>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</si>
  <si>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项目总金额700万元。其中工程方面500万元：改造现有建筑，建设独立、标准的生物样本库，提升医院的样本保藏规范储存能力。设立样本收发区、质控室、负压实验区、气相液氮存储系统、低温保存区和常温保存区。购置样本库必需设仪器备200万元：为样本库购置气相液氮罐、负80度冰箱、生物安全柜等配套仪器设备。完成设备采购安装调试，并进行竣工验收。全方位提升样本库的管理和保藏、设施、设备条件和水平，为高质量科研和转化医学研究提供必须的保障。</t>
  </si>
  <si>
    <t>项目总金额700万元，已经完成支出650.979059，其中工程方面451.279059万元，设备方面199.7万元。现有建筑改造已基本完成，正在改造样本收发区、质控室、负压实验区和样本保藏区。完成样本库必需设仪器备购置和验收。随着本年度改造项目的完成，将提升样本库的管理和保藏、设施、设备条件和水平，为高质量科研和转化医学研究提供必须的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</si>
  <si>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</si>
  <si>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</si>
  <si>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</si>
  <si>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</si>
  <si>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</si>
  <si>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</si>
  <si>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</si>
  <si>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</si>
  <si>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</si>
  <si>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</si>
  <si>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建设样本保藏室间数</t>
  </si>
  <si>
    <t>4间</t>
  </si>
  <si>
    <t>3间</t>
  </si>
  <si>
    <t>因房屋加固和疫情原因，今年将达标</t>
  </si>
  <si>
    <t>新建/改建/扩建基础设施的平方数</t>
  </si>
  <si>
    <t>500平方米</t>
  </si>
  <si>
    <t>350平方米</t>
  </si>
  <si>
    <t>新增及升级改造实验室和质控室个数</t>
  </si>
  <si>
    <t>5个</t>
  </si>
  <si>
    <t>3个</t>
  </si>
  <si>
    <t>建设样本收发、缓冲、库房、更衣室间数</t>
  </si>
  <si>
    <t>6间</t>
  </si>
  <si>
    <t>购置必须仪器设备数量</t>
  </si>
  <si>
    <t>30台</t>
  </si>
  <si>
    <t>质量指标</t>
  </si>
  <si>
    <t>房屋质量标准和布局。符合《工程施工质量验收规范》，符合GBT37864-2019《生物样本库质量和能力通用要求》</t>
  </si>
  <si>
    <t>符合</t>
  </si>
  <si>
    <t>标识标牌质量标准。 符合《标志标线验收规范》</t>
  </si>
  <si>
    <t>设备质量：达到国家及行业标准/技术参数</t>
  </si>
  <si>
    <t>达标</t>
  </si>
  <si>
    <t>时效指标</t>
  </si>
  <si>
    <t>2022年4月30日前完成工程招标代理单位选定、签订合同、采购公示意向，设备采购项目意向公开等。</t>
  </si>
  <si>
    <t>完成</t>
  </si>
  <si>
    <t>2022年5月31日前完成工程设计、监理、施工、造价招标采购、发布招标公告、专家评审、中标公示、签订合同工作，设备采购项目立项等；6月底前完成仪器公开招标网上公示，7月底前完成公开招标工作及合同签订。</t>
  </si>
  <si>
    <t>设备方面按期完成；工程方面6月底前完成了合同签订</t>
  </si>
  <si>
    <t>2022年6月设计、监理、施工单位进场，施工同期进行、附属设备安装调试；12月底前完成工程设备安装调试，竣工验收；12月底前完成仪器设备购置安装验收工作。</t>
  </si>
  <si>
    <t>监理6月进场，施工方同期进场，12月底前完成了专用设备验收工作。工程方法未完工。</t>
  </si>
  <si>
    <t>房屋结构需要重新加固，叠加疫情因素，影响了工期,需要加固，叠加疫情因素，影响了工期</t>
  </si>
  <si>
    <t>成本指标</t>
  </si>
  <si>
    <t>项目预算控制数</t>
  </si>
  <si>
    <t>≤700万元</t>
  </si>
  <si>
    <t>650.979059万元</t>
  </si>
  <si>
    <t>效果指标(30分)</t>
  </si>
  <si>
    <t>经济效益
指标</t>
  </si>
  <si>
    <t>无</t>
  </si>
  <si>
    <t>社会效益
指标</t>
  </si>
  <si>
    <t>服务面向北京市、京津冀地区和全国的基础研究科研院所、全国多地的结核病防治结构和传染病医院，经过5-10年的建设，增加共享合作单位30-50家。</t>
  </si>
  <si>
    <t>合作单位得到增加</t>
  </si>
  <si>
    <t>待改造完成后将逐渐发挥作用并产生效益</t>
  </si>
  <si>
    <t>生态效益
指标</t>
  </si>
  <si>
    <t>可持续影响指标</t>
  </si>
  <si>
    <t>通过改造升级，改良样本出入库流程和系统可操作性；适当扩大了样本保藏区域，明确功能分区和工作流向，设置负压实验室保证生物安全，保障研究所未来5-10年生物样本规范、安全、高效地保存并使用。</t>
  </si>
  <si>
    <t>有效保障</t>
  </si>
  <si>
    <t>满意度
指标
（10分）</t>
  </si>
  <si>
    <t>服务对象满意度指标</t>
  </si>
  <si>
    <t>工作人员满意度</t>
  </si>
  <si>
    <t>＞95%</t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</si>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</sst>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2"/>
      <color theme="1"/>
      <name val="等线"/>
      <charset val="134"/>
      <scheme val="minor"/>
    </font>
    <font>
      <sz val="11"/>
      <name val="等线"/>
      <charset val="134"/>
    </font>
    <font>
      <sz val="12"/>
      <name val="等线"/>
      <charset val="134"/>
      <scheme val="minor"/>
    </font>
    <font>
      <sz val="22"/>
      <name val="方正黑体_GBK"/>
      <charset val="134"/>
    </font>
    <font>
      <sz val="16"/>
      <name val="仿宋_GB2312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>
      <alignment vertical="center"/>
    </xf>
    <xf numFmtId="0" fontId="3" fillId="0" borderId="0" xfId="0" applyFont="1" applyFill="1" applyAlignment="1"/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justify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10" fontId="6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 applyProtection="1">
      <alignment horizontal="center" vertical="center" textRotation="255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6</xdr:row>
      <xdr:rowOff>28575</xdr:rowOff>
    </xdr:from>
    <xdr:ext cx="1295399" cy="314325"/>
    <xdr:cxnSp macro="">
      <xdr:nvCxnSpPr>
        <xdr:cNvPr id="1025" name="shape1"/>
        <xdr:cNvCxnSpPr/>
      </xdr:nvCxnSpPr>
      <xdr:spPr>
        <a:xfrm>
          <a:off x="1955800" y="1806575"/>
          <a:ext cx="1294765" cy="314325"/>
        </a:xfrm>
        <a:prstGeom prst="straightConnector1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33"/>
  <sheetViews>
    <sheetView tabSelected="1" topLeftCell="A6" zoomScale="80" zoomScaleNormal="80" workbookViewId="0">
      <selection activeCell="I11" sqref="I11"/>
    </sheetView>
  </sheetViews>
  <sheetFormatPr defaultColWidth="9" defaultRowHeight="13.5" customHeight="1"/>
  <cols>
    <col min="1" max="1" width="5.375" style="1" customWidth="1"/>
    <col min="2" max="2" width="7.625" style="1" customWidth="1"/>
    <col min="3" max="3" width="12.125" style="1" customWidth="1"/>
    <col min="4" max="4" width="17.625" style="1" customWidth="1"/>
    <col min="5" max="5" width="19.5" style="1" customWidth="1"/>
    <col min="6" max="6" width="13.375" style="1" customWidth="1"/>
    <col min="7" max="7" width="11.625" style="1" customWidth="1"/>
    <col min="8" max="8" width="12.5" style="1" customWidth="1"/>
    <col min="9" max="9" width="11" style="1" customWidth="1"/>
    <col min="10" max="10" width="14.625" style="1" customWidth="1"/>
    <col min="11" max="16384" width="9" style="2"/>
  </cols>
  <sheetData>
    <row r="1" spans="1:10" ht="27" customHeight="1">
      <c r="A1" s="3" t="s">
        <v>0</v>
      </c>
    </row>
    <row r="2" spans="1:10" ht="33.950000000000003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0.100000000000001" customHeight="1">
      <c r="A4" s="16" t="s">
        <v>3</v>
      </c>
      <c r="B4" s="16"/>
      <c r="C4" s="16"/>
      <c r="D4" s="16" t="s">
        <v>4</v>
      </c>
      <c r="E4" s="16"/>
      <c r="F4" s="16"/>
      <c r="G4" s="16"/>
      <c r="H4" s="16"/>
      <c r="I4" s="16"/>
      <c r="J4" s="16"/>
    </row>
    <row r="5" spans="1:10" ht="20.100000000000001" customHeight="1">
      <c r="A5" s="16" t="s">
        <v>5</v>
      </c>
      <c r="B5" s="16"/>
      <c r="C5" s="16"/>
      <c r="D5" s="16" t="s">
        <v>6</v>
      </c>
      <c r="E5" s="16"/>
      <c r="F5" s="4"/>
      <c r="G5" s="4" t="s">
        <v>7</v>
      </c>
      <c r="H5" s="17" t="s">
        <v>8</v>
      </c>
      <c r="I5" s="17"/>
      <c r="J5" s="17"/>
    </row>
    <row r="6" spans="1:10" ht="20.100000000000001" customHeight="1">
      <c r="A6" s="16" t="s">
        <v>9</v>
      </c>
      <c r="B6" s="16"/>
      <c r="C6" s="16"/>
      <c r="D6" s="16" t="s">
        <v>10</v>
      </c>
      <c r="E6" s="16"/>
      <c r="F6" s="4"/>
      <c r="G6" s="4" t="s">
        <v>11</v>
      </c>
      <c r="H6" s="17">
        <v>89509381</v>
      </c>
      <c r="I6" s="17"/>
      <c r="J6" s="17"/>
    </row>
    <row r="7" spans="1:10" ht="28.5" customHeight="1">
      <c r="A7" s="17" t="s">
        <v>12</v>
      </c>
      <c r="B7" s="17"/>
      <c r="C7" s="17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spans="1:10" ht="20.100000000000001" customHeight="1">
      <c r="A8" s="17"/>
      <c r="B8" s="17"/>
      <c r="C8" s="17"/>
      <c r="D8" s="6" t="s">
        <v>19</v>
      </c>
      <c r="E8" s="4">
        <v>700</v>
      </c>
      <c r="F8" s="4">
        <v>700</v>
      </c>
      <c r="G8" s="4">
        <v>650.97905900000001</v>
      </c>
      <c r="H8" s="4">
        <v>10</v>
      </c>
      <c r="I8" s="11">
        <f>G8/F8</f>
        <v>0.92997008428571426</v>
      </c>
      <c r="J8" s="12">
        <f>10*I8</f>
        <v>9.2997008428571419</v>
      </c>
    </row>
    <row r="9" spans="1:10" ht="42.75" customHeight="1">
      <c r="A9" s="17"/>
      <c r="B9" s="17"/>
      <c r="C9" s="17"/>
      <c r="D9" s="7" t="s">
        <v>20</v>
      </c>
      <c r="E9" s="4">
        <v>700</v>
      </c>
      <c r="F9" s="4">
        <v>700</v>
      </c>
      <c r="G9" s="4">
        <v>650.97905900000001</v>
      </c>
      <c r="H9" s="4" t="s">
        <v>21</v>
      </c>
      <c r="I9" s="11">
        <f>G9/F9</f>
        <v>0.92997008428571426</v>
      </c>
      <c r="J9" s="5" t="s">
        <v>21</v>
      </c>
    </row>
    <row r="10" spans="1:10" ht="24.95" customHeight="1">
      <c r="A10" s="17"/>
      <c r="B10" s="17"/>
      <c r="C10" s="17"/>
      <c r="D10" s="4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5" t="s">
        <v>21</v>
      </c>
    </row>
    <row r="11" spans="1:10" ht="18.95" customHeight="1">
      <c r="A11" s="17"/>
      <c r="B11" s="17"/>
      <c r="C11" s="17"/>
      <c r="D11" s="8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5" t="s">
        <v>21</v>
      </c>
    </row>
    <row r="12" spans="1:10" ht="26.1" customHeight="1">
      <c r="A12" s="26" t="s">
        <v>24</v>
      </c>
      <c r="B12" s="17" t="s">
        <v>25</v>
      </c>
      <c r="C12" s="17"/>
      <c r="D12" s="17"/>
      <c r="E12" s="17"/>
      <c r="F12" s="17" t="s">
        <v>26</v>
      </c>
      <c r="G12" s="17"/>
      <c r="H12" s="17"/>
      <c r="I12" s="17"/>
      <c r="J12" s="17"/>
    </row>
    <row r="13" spans="1:10" ht="137.1" customHeight="1">
      <c r="A13" s="26"/>
      <c r="B13" s="17" t="s">
        <v>27</v>
      </c>
      <c r="C13" s="17"/>
      <c r="D13" s="17"/>
      <c r="E13" s="17"/>
      <c r="F13" s="17" t="s">
        <v>28</v>
      </c>
      <c r="G13" s="17"/>
      <c r="H13" s="17"/>
      <c r="I13" s="17"/>
      <c r="J13" s="17"/>
    </row>
    <row r="14" spans="1:10" ht="28.5" customHeight="1">
      <c r="A14" s="26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17" t="s">
        <v>34</v>
      </c>
      <c r="G14" s="17"/>
      <c r="H14" s="5" t="s">
        <v>35</v>
      </c>
      <c r="I14" s="5" t="s">
        <v>18</v>
      </c>
      <c r="J14" s="5" t="s">
        <v>36</v>
      </c>
    </row>
    <row r="15" spans="1:10" ht="63.95" customHeight="1">
      <c r="A15" s="26"/>
      <c r="B15" s="27" t="s">
        <v>37</v>
      </c>
      <c r="C15" s="29" t="s">
        <v>38</v>
      </c>
      <c r="D15" s="5" t="s">
        <v>39</v>
      </c>
      <c r="E15" s="4" t="s">
        <v>40</v>
      </c>
      <c r="F15" s="17" t="s">
        <v>41</v>
      </c>
      <c r="G15" s="17"/>
      <c r="H15" s="5">
        <v>2</v>
      </c>
      <c r="I15" s="5">
        <f>3/4*2</f>
        <v>1.5</v>
      </c>
      <c r="J15" s="5" t="s">
        <v>42</v>
      </c>
    </row>
    <row r="16" spans="1:10" ht="42.75" customHeight="1">
      <c r="A16" s="26"/>
      <c r="B16" s="28"/>
      <c r="C16" s="30"/>
      <c r="D16" s="5" t="s">
        <v>43</v>
      </c>
      <c r="E16" s="4" t="s">
        <v>44</v>
      </c>
      <c r="F16" s="17" t="s">
        <v>45</v>
      </c>
      <c r="G16" s="17"/>
      <c r="H16" s="5">
        <v>2</v>
      </c>
      <c r="I16" s="5">
        <f>350/500*2</f>
        <v>1.4</v>
      </c>
      <c r="J16" s="5" t="s">
        <v>42</v>
      </c>
    </row>
    <row r="17" spans="1:10" ht="42.75" customHeight="1">
      <c r="A17" s="26"/>
      <c r="B17" s="28"/>
      <c r="C17" s="30"/>
      <c r="D17" s="5" t="s">
        <v>46</v>
      </c>
      <c r="E17" s="4" t="s">
        <v>47</v>
      </c>
      <c r="F17" s="17" t="s">
        <v>48</v>
      </c>
      <c r="G17" s="17"/>
      <c r="H17" s="5">
        <v>2</v>
      </c>
      <c r="I17" s="5">
        <f>3/5*2</f>
        <v>1.2</v>
      </c>
      <c r="J17" s="5" t="s">
        <v>42</v>
      </c>
    </row>
    <row r="18" spans="1:10" ht="42.75" customHeight="1">
      <c r="A18" s="26"/>
      <c r="B18" s="28"/>
      <c r="C18" s="30"/>
      <c r="D18" s="5" t="s">
        <v>49</v>
      </c>
      <c r="E18" s="4" t="s">
        <v>50</v>
      </c>
      <c r="F18" s="17" t="s">
        <v>40</v>
      </c>
      <c r="G18" s="17"/>
      <c r="H18" s="5">
        <v>2</v>
      </c>
      <c r="I18" s="12">
        <f>4/6*2</f>
        <v>1.3333333333333333</v>
      </c>
      <c r="J18" s="5" t="s">
        <v>42</v>
      </c>
    </row>
    <row r="19" spans="1:10" ht="36" customHeight="1">
      <c r="A19" s="26"/>
      <c r="B19" s="28"/>
      <c r="C19" s="31"/>
      <c r="D19" s="5" t="s">
        <v>51</v>
      </c>
      <c r="E19" s="4" t="s">
        <v>52</v>
      </c>
      <c r="F19" s="17" t="s">
        <v>52</v>
      </c>
      <c r="G19" s="17"/>
      <c r="H19" s="5">
        <v>5</v>
      </c>
      <c r="I19" s="5">
        <v>5</v>
      </c>
      <c r="J19" s="4"/>
    </row>
    <row r="20" spans="1:10" ht="120" customHeight="1">
      <c r="A20" s="26"/>
      <c r="B20" s="28"/>
      <c r="C20" s="29" t="s">
        <v>53</v>
      </c>
      <c r="D20" s="5" t="s">
        <v>54</v>
      </c>
      <c r="E20" s="4" t="s">
        <v>55</v>
      </c>
      <c r="F20" s="18" t="s">
        <v>55</v>
      </c>
      <c r="G20" s="19"/>
      <c r="H20" s="5">
        <v>4</v>
      </c>
      <c r="I20" s="5">
        <v>4</v>
      </c>
      <c r="J20" s="4"/>
    </row>
    <row r="21" spans="1:10" ht="53.1" customHeight="1">
      <c r="A21" s="26"/>
      <c r="B21" s="28"/>
      <c r="C21" s="30"/>
      <c r="D21" s="5" t="s">
        <v>56</v>
      </c>
      <c r="E21" s="4" t="s">
        <v>55</v>
      </c>
      <c r="F21" s="18" t="s">
        <v>55</v>
      </c>
      <c r="G21" s="19"/>
      <c r="H21" s="5">
        <v>4</v>
      </c>
      <c r="I21" s="5">
        <v>4</v>
      </c>
      <c r="J21" s="4"/>
    </row>
    <row r="22" spans="1:10" ht="60.95" customHeight="1">
      <c r="A22" s="26"/>
      <c r="B22" s="28"/>
      <c r="C22" s="31"/>
      <c r="D22" s="5" t="s">
        <v>57</v>
      </c>
      <c r="E22" s="4" t="s">
        <v>58</v>
      </c>
      <c r="F22" s="17" t="s">
        <v>58</v>
      </c>
      <c r="G22" s="17"/>
      <c r="H22" s="5">
        <v>4</v>
      </c>
      <c r="I22" s="5">
        <v>4</v>
      </c>
      <c r="J22" s="4"/>
    </row>
    <row r="23" spans="1:10" ht="111.95" customHeight="1">
      <c r="A23" s="26"/>
      <c r="B23" s="28"/>
      <c r="C23" s="29" t="s">
        <v>59</v>
      </c>
      <c r="D23" s="5" t="s">
        <v>60</v>
      </c>
      <c r="E23" s="4" t="s">
        <v>61</v>
      </c>
      <c r="F23" s="17" t="s">
        <v>61</v>
      </c>
      <c r="G23" s="17"/>
      <c r="H23" s="5">
        <v>5</v>
      </c>
      <c r="I23" s="5">
        <v>5</v>
      </c>
      <c r="J23" s="4"/>
    </row>
    <row r="24" spans="1:10" ht="186.95" customHeight="1">
      <c r="A24" s="26"/>
      <c r="B24" s="28"/>
      <c r="C24" s="30"/>
      <c r="D24" s="5" t="s">
        <v>62</v>
      </c>
      <c r="E24" s="4" t="s">
        <v>61</v>
      </c>
      <c r="F24" s="20" t="s">
        <v>63</v>
      </c>
      <c r="G24" s="21"/>
      <c r="H24" s="5">
        <v>5</v>
      </c>
      <c r="I24" s="5">
        <v>4</v>
      </c>
      <c r="J24" s="4"/>
    </row>
    <row r="25" spans="1:10" ht="159" customHeight="1">
      <c r="A25" s="26"/>
      <c r="B25" s="28"/>
      <c r="C25" s="31"/>
      <c r="D25" s="5" t="s">
        <v>64</v>
      </c>
      <c r="E25" s="4" t="s">
        <v>61</v>
      </c>
      <c r="F25" s="17" t="s">
        <v>65</v>
      </c>
      <c r="G25" s="17"/>
      <c r="H25" s="5">
        <v>5</v>
      </c>
      <c r="I25" s="5">
        <v>4</v>
      </c>
      <c r="J25" s="5" t="s">
        <v>66</v>
      </c>
    </row>
    <row r="26" spans="1:10" ht="60.95" customHeight="1">
      <c r="A26" s="26"/>
      <c r="B26" s="28"/>
      <c r="C26" s="9" t="s">
        <v>67</v>
      </c>
      <c r="D26" s="5" t="s">
        <v>68</v>
      </c>
      <c r="E26" s="4" t="s">
        <v>69</v>
      </c>
      <c r="F26" s="20" t="s">
        <v>70</v>
      </c>
      <c r="G26" s="21"/>
      <c r="H26" s="5">
        <v>10</v>
      </c>
      <c r="I26" s="5">
        <v>10</v>
      </c>
      <c r="J26" s="4"/>
    </row>
    <row r="27" spans="1:10" ht="28.5" customHeight="1">
      <c r="A27" s="26"/>
      <c r="B27" s="17" t="s">
        <v>71</v>
      </c>
      <c r="C27" s="5" t="s">
        <v>72</v>
      </c>
      <c r="D27" s="5" t="s">
        <v>73</v>
      </c>
      <c r="E27" s="5" t="s">
        <v>73</v>
      </c>
      <c r="F27" s="16" t="s">
        <v>73</v>
      </c>
      <c r="G27" s="16"/>
      <c r="H27" s="5">
        <v>0</v>
      </c>
      <c r="I27" s="4">
        <v>0</v>
      </c>
      <c r="J27" s="5"/>
    </row>
    <row r="28" spans="1:10" ht="135.94999999999999" customHeight="1">
      <c r="A28" s="26"/>
      <c r="B28" s="17"/>
      <c r="C28" s="5" t="s">
        <v>74</v>
      </c>
      <c r="D28" s="5" t="s">
        <v>75</v>
      </c>
      <c r="E28" s="5" t="s">
        <v>76</v>
      </c>
      <c r="F28" s="16" t="s">
        <v>76</v>
      </c>
      <c r="G28" s="16"/>
      <c r="H28" s="5">
        <v>15</v>
      </c>
      <c r="I28" s="4">
        <v>14</v>
      </c>
      <c r="J28" s="5" t="s">
        <v>77</v>
      </c>
    </row>
    <row r="29" spans="1:10" ht="28.5" customHeight="1">
      <c r="A29" s="26"/>
      <c r="B29" s="17"/>
      <c r="C29" s="5" t="s">
        <v>78</v>
      </c>
      <c r="D29" s="5" t="s">
        <v>73</v>
      </c>
      <c r="E29" s="5" t="s">
        <v>73</v>
      </c>
      <c r="F29" s="16" t="s">
        <v>73</v>
      </c>
      <c r="G29" s="16"/>
      <c r="H29" s="5">
        <v>0</v>
      </c>
      <c r="I29" s="4">
        <v>0</v>
      </c>
      <c r="J29" s="4"/>
    </row>
    <row r="30" spans="1:10" ht="179.1" customHeight="1">
      <c r="A30" s="26"/>
      <c r="B30" s="17"/>
      <c r="C30" s="5" t="s">
        <v>79</v>
      </c>
      <c r="D30" s="5" t="s">
        <v>80</v>
      </c>
      <c r="E30" s="5" t="s">
        <v>81</v>
      </c>
      <c r="F30" s="16" t="s">
        <v>81</v>
      </c>
      <c r="G30" s="16"/>
      <c r="H30" s="5">
        <v>15</v>
      </c>
      <c r="I30" s="4">
        <v>15</v>
      </c>
      <c r="J30" s="5"/>
    </row>
    <row r="31" spans="1:10" ht="57" customHeight="1">
      <c r="A31" s="26"/>
      <c r="B31" s="5" t="s">
        <v>82</v>
      </c>
      <c r="C31" s="5" t="s">
        <v>83</v>
      </c>
      <c r="D31" s="5" t="s">
        <v>84</v>
      </c>
      <c r="E31" s="4" t="s">
        <v>85</v>
      </c>
      <c r="F31" s="22">
        <v>0.96</v>
      </c>
      <c r="G31" s="16"/>
      <c r="H31" s="5">
        <v>10</v>
      </c>
      <c r="I31" s="4">
        <v>8</v>
      </c>
      <c r="J31" s="5" t="s">
        <v>86</v>
      </c>
    </row>
    <row r="32" spans="1:10" ht="13.5" customHeight="1">
      <c r="A32" s="23" t="s">
        <v>87</v>
      </c>
      <c r="B32" s="23"/>
      <c r="C32" s="23"/>
      <c r="D32" s="23"/>
      <c r="E32" s="23"/>
      <c r="F32" s="23"/>
      <c r="G32" s="23"/>
      <c r="H32" s="10">
        <f>SUM(H15:H31)+H8</f>
        <v>100</v>
      </c>
      <c r="I32" s="13">
        <f>SUM(I15:I31)+J8</f>
        <v>91.733034176190472</v>
      </c>
      <c r="J32" s="4"/>
    </row>
    <row r="33" spans="1:10" ht="161.1" customHeight="1">
      <c r="A33" s="24" t="s">
        <v>88</v>
      </c>
      <c r="B33" s="25"/>
      <c r="C33" s="25"/>
      <c r="D33" s="25"/>
      <c r="E33" s="25"/>
      <c r="F33" s="25"/>
      <c r="G33" s="25"/>
      <c r="H33" s="25"/>
      <c r="I33" s="25"/>
      <c r="J33" s="25"/>
    </row>
  </sheetData>
  <mergeCells count="42">
    <mergeCell ref="A32:G32"/>
    <mergeCell ref="A33:J33"/>
    <mergeCell ref="A12:A13"/>
    <mergeCell ref="A14:A31"/>
    <mergeCell ref="B15:B26"/>
    <mergeCell ref="B27:B30"/>
    <mergeCell ref="C15:C19"/>
    <mergeCell ref="C20:C22"/>
    <mergeCell ref="C23:C25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Lenovo User</cp:lastModifiedBy>
  <cp:lastPrinted>2023-05-16T08:46:49Z</cp:lastPrinted>
  <dcterms:created xsi:type="dcterms:W3CDTF">2006-09-16T00:00:00Z</dcterms:created>
  <dcterms:modified xsi:type="dcterms:W3CDTF">2023-05-16T08:46:52Z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C9A01F318C0D4B289108E8B3D61F972E_12</vt:lpwstr>
  </property>
</Properties>
</file>