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333\Desktop\北京市结核病胸部肿瘤研究所2022年度决算项目支出绩效自评表\"/>
    </mc:Choice>
  </mc:AlternateContent>
  <bookViews>
    <workbookView xWindow="0" yWindow="0" windowWidth="20490" windowHeight="7860"/>
  </bookViews>
  <sheets>
    <sheet name="Sheet1" sheetId="1" r:id="rId1"/>
  </sheets>
  <definedNames>
    <definedName name="_xlnm.Print_Area" localSheetId="0">Sheet1!$A$1:$J$27</definedName>
  </definedNames>
  <calcPr calcId="162913"/>
</workbook>
</file>

<file path=xl/calcChain.xml><?xml version="1.0" encoding="utf-8"?>
<calcChain xmlns="http://schemas.openxmlformats.org/spreadsheetml/2006/main">
  <c r="H26" i="1" l="1"/>
  <c r="I11" i="1"/>
  <c r="I8" i="1"/>
  <c r="J8" i="1" s="1"/>
  <c r="I26" i="1" s="1"/>
</calcChain>
</file>

<file path=xl/sharedStrings.xml><?xml version="1.0" encoding="utf-8"?>
<sst xmlns="http://schemas.openxmlformats.org/spreadsheetml/2006/main" count="96" uniqueCount="70">
  <si>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</si>
  <si>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</si>
  <si>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</si>
  <si>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</si>
  <si>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主管部门</t>
  </si>
  <si>
    <t>北京市卫生健康委员会</t>
  </si>
  <si>
    <t>实施单位</t>
  </si>
  <si>
    <t>北京市结核病胸部肿瘤研究所</t>
  </si>
  <si>
    <t>项目负责人</t>
  </si>
  <si>
    <t>姜晓颖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</si>
  <si>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</si>
  <si>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</si>
  <si>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</si>
  <si>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</si>
  <si>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</si>
  <si>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</si>
  <si>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</si>
  <si>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</si>
  <si>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</si>
  <si>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</si>
  <si>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</si>
  <si>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</si>
  <si>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</si>
  <si>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</si>
  <si>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</si>
  <si>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</si>
  <si>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本项目分为若干课题，主要致力于肺癌和结核病诊断和治疗方面的研究，力争对以上两种疾病的发现率和诊断率上有所研究突破，并对科技成果进行转化，以实现早诊早治的目标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</si>
  <si>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</si>
  <si>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</si>
  <si>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</si>
  <si>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</si>
  <si>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</si>
  <si>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</si>
  <si>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</si>
  <si>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</si>
  <si>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</si>
  <si>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</si>
  <si>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论文发表篇数</t>
  </si>
  <si>
    <t>≥50篇</t>
  </si>
  <si>
    <t>81篇</t>
  </si>
  <si>
    <t>专利申请数</t>
  </si>
  <si>
    <t>获批专利8项</t>
  </si>
  <si>
    <t>12项</t>
  </si>
  <si>
    <t>质量指标</t>
  </si>
  <si>
    <t>符合论文发表要求</t>
  </si>
  <si>
    <t>符合</t>
  </si>
  <si>
    <t>时效指标</t>
  </si>
  <si>
    <t>论文及专利6月底前完成进度</t>
  </si>
  <si>
    <t>论文及专利完成时间</t>
  </si>
  <si>
    <t>2022年12月31日前</t>
  </si>
  <si>
    <t>成本指标</t>
  </si>
  <si>
    <t>项目预算控制数</t>
  </si>
  <si>
    <t>239.422612万元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</si>
  <si>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</si>
  <si>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</si>
  <si>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</si>
  <si>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</si>
  <si>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科研、教学和社会服务互为补充，融为一体发挥疾病的预防和治疗</t>
  </si>
  <si>
    <t>效果资料呈现不足</t>
  </si>
  <si>
    <t>生态效益
指标</t>
  </si>
  <si>
    <t>可持续影响指标</t>
  </si>
  <si>
    <t>促进大众健康科普教育，增强控病、防病意识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</si>
  <si>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</si>
  <si>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</si>
  <si>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科研人员满意度</t>
  </si>
  <si>
    <t>≥90%</t>
  </si>
  <si>
    <t>满意度呈现不足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</si>
  <si>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</si>
  <si>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</si>
  <si>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北京市结核病胸部肿瘤研究所科研课题（非财政）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</si>
</sst>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>
      <alignment vertical="center"/>
    </xf>
    <xf numFmtId="0" fontId="7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37465</xdr:colOff>
      <xdr:row>6</xdr:row>
      <xdr:rowOff>28575</xdr:rowOff>
    </xdr:from>
    <xdr:to>
      <xdr:col>3</xdr:col>
      <xdr:colOff>1767205</xdr:colOff>
      <xdr:row>6</xdr:row>
      <xdr:rowOff>370205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1990" y="1806575"/>
          <a:ext cx="1729740" cy="34163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zoomScale="90" zoomScaleNormal="100" workbookViewId="0">
      <selection activeCell="D4" sqref="D4:J4"/>
    </sheetView>
  </sheetViews>
  <sheetFormatPr defaultColWidth="9" defaultRowHeight="14.25"/>
  <cols>
    <col min="1" max="1" width="5.375" customWidth="1"/>
    <col min="2" max="2" width="7.625" customWidth="1"/>
    <col min="3" max="3" width="12.125" customWidth="1"/>
    <col min="4" max="4" width="23.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2" t="s">
        <v>0</v>
      </c>
    </row>
    <row r="2" spans="1:10" ht="33.950000000000003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8.75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0.100000000000001" customHeight="1">
      <c r="A4" s="41" t="s">
        <v>3</v>
      </c>
      <c r="B4" s="41"/>
      <c r="C4" s="41"/>
      <c r="D4" s="41" t="s">
        <v>69</v>
      </c>
      <c r="E4" s="41"/>
      <c r="F4" s="41"/>
      <c r="G4" s="41"/>
      <c r="H4" s="41"/>
      <c r="I4" s="41"/>
      <c r="J4" s="41"/>
    </row>
    <row r="5" spans="1:10" ht="20.100000000000001" customHeight="1">
      <c r="A5" s="41" t="s">
        <v>4</v>
      </c>
      <c r="B5" s="41"/>
      <c r="C5" s="41"/>
      <c r="D5" s="41" t="s">
        <v>5</v>
      </c>
      <c r="E5" s="41"/>
      <c r="F5" s="3"/>
      <c r="G5" s="3" t="s">
        <v>6</v>
      </c>
      <c r="H5" s="40" t="s">
        <v>7</v>
      </c>
      <c r="I5" s="40"/>
      <c r="J5" s="40"/>
    </row>
    <row r="6" spans="1:10" ht="20.100000000000001" customHeight="1">
      <c r="A6" s="41" t="s">
        <v>8</v>
      </c>
      <c r="B6" s="41"/>
      <c r="C6" s="41"/>
      <c r="D6" s="42" t="s">
        <v>9</v>
      </c>
      <c r="E6" s="42"/>
      <c r="F6" s="5"/>
      <c r="G6" s="5" t="s">
        <v>10</v>
      </c>
      <c r="H6" s="43">
        <v>13910991460</v>
      </c>
      <c r="I6" s="43"/>
      <c r="J6" s="43"/>
    </row>
    <row r="7" spans="1:10" ht="28.5">
      <c r="A7" s="40" t="s">
        <v>11</v>
      </c>
      <c r="B7" s="40"/>
      <c r="C7" s="40"/>
      <c r="D7" s="3"/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3" t="s">
        <v>17</v>
      </c>
    </row>
    <row r="8" spans="1:10" s="1" customFormat="1" ht="20.100000000000001" customHeight="1">
      <c r="A8" s="43"/>
      <c r="B8" s="43"/>
      <c r="C8" s="43"/>
      <c r="D8" s="5" t="s">
        <v>18</v>
      </c>
      <c r="E8" s="5">
        <v>288.69029999999998</v>
      </c>
      <c r="F8" s="5">
        <v>239.42261199999999</v>
      </c>
      <c r="G8" s="5">
        <v>239.42261199999999</v>
      </c>
      <c r="H8" s="5">
        <v>10</v>
      </c>
      <c r="I8" s="16">
        <f>G8/F8</f>
        <v>1</v>
      </c>
      <c r="J8" s="17">
        <f>H8*I8</f>
        <v>10</v>
      </c>
    </row>
    <row r="9" spans="1:10" s="1" customFormat="1" ht="28.5">
      <c r="A9" s="43"/>
      <c r="B9" s="43"/>
      <c r="C9" s="43"/>
      <c r="D9" s="6" t="s">
        <v>19</v>
      </c>
      <c r="E9" s="5" t="s">
        <v>20</v>
      </c>
      <c r="F9" s="5" t="s">
        <v>20</v>
      </c>
      <c r="G9" s="5" t="s">
        <v>20</v>
      </c>
      <c r="H9" s="5" t="s">
        <v>20</v>
      </c>
      <c r="I9" s="18"/>
      <c r="J9" s="6" t="s">
        <v>20</v>
      </c>
    </row>
    <row r="10" spans="1:10" s="1" customFormat="1" ht="24.95" customHeight="1">
      <c r="A10" s="43"/>
      <c r="B10" s="43"/>
      <c r="C10" s="43"/>
      <c r="D10" s="5" t="s">
        <v>21</v>
      </c>
      <c r="E10" s="5" t="s">
        <v>20</v>
      </c>
      <c r="F10" s="5" t="s">
        <v>20</v>
      </c>
      <c r="G10" s="5" t="s">
        <v>20</v>
      </c>
      <c r="H10" s="5" t="s">
        <v>20</v>
      </c>
      <c r="I10" s="18"/>
      <c r="J10" s="6" t="s">
        <v>20</v>
      </c>
    </row>
    <row r="11" spans="1:10" s="1" customFormat="1" ht="18.95" customHeight="1">
      <c r="A11" s="43"/>
      <c r="B11" s="43"/>
      <c r="C11" s="43"/>
      <c r="D11" s="5" t="s">
        <v>22</v>
      </c>
      <c r="E11" s="5">
        <v>288.69029999999998</v>
      </c>
      <c r="F11" s="5">
        <v>239.42261199999999</v>
      </c>
      <c r="G11" s="5">
        <v>239.42261199999999</v>
      </c>
      <c r="H11" s="5" t="s">
        <v>20</v>
      </c>
      <c r="I11" s="16">
        <f>G11/F11</f>
        <v>1</v>
      </c>
      <c r="J11" s="6" t="s">
        <v>20</v>
      </c>
    </row>
    <row r="12" spans="1:10" ht="26.1" customHeight="1">
      <c r="A12" s="25" t="s">
        <v>23</v>
      </c>
      <c r="B12" s="40" t="s">
        <v>24</v>
      </c>
      <c r="C12" s="40"/>
      <c r="D12" s="40"/>
      <c r="E12" s="40"/>
      <c r="F12" s="40" t="s">
        <v>25</v>
      </c>
      <c r="G12" s="40"/>
      <c r="H12" s="40"/>
      <c r="I12" s="40"/>
      <c r="J12" s="40"/>
    </row>
    <row r="13" spans="1:10" ht="75" customHeight="1">
      <c r="A13" s="25"/>
      <c r="B13" s="40" t="s">
        <v>26</v>
      </c>
      <c r="C13" s="40"/>
      <c r="D13" s="40"/>
      <c r="E13" s="40"/>
      <c r="F13" s="40" t="s">
        <v>26</v>
      </c>
      <c r="G13" s="40"/>
      <c r="H13" s="40"/>
      <c r="I13" s="40"/>
      <c r="J13" s="40"/>
    </row>
    <row r="14" spans="1:10" ht="33" customHeight="1">
      <c r="A14" s="25" t="s">
        <v>27</v>
      </c>
      <c r="B14" s="4" t="s">
        <v>28</v>
      </c>
      <c r="C14" s="3" t="s">
        <v>29</v>
      </c>
      <c r="D14" s="7" t="s">
        <v>30</v>
      </c>
      <c r="E14" s="3" t="s">
        <v>31</v>
      </c>
      <c r="F14" s="29" t="s">
        <v>32</v>
      </c>
      <c r="G14" s="30"/>
      <c r="H14" s="4" t="s">
        <v>33</v>
      </c>
      <c r="I14" s="4" t="s">
        <v>17</v>
      </c>
      <c r="J14" s="4" t="s">
        <v>34</v>
      </c>
    </row>
    <row r="15" spans="1:10" ht="24" customHeight="1">
      <c r="A15" s="25"/>
      <c r="B15" s="26" t="s">
        <v>35</v>
      </c>
      <c r="C15" s="27" t="s">
        <v>36</v>
      </c>
      <c r="D15" s="7" t="s">
        <v>37</v>
      </c>
      <c r="E15" s="7" t="s">
        <v>38</v>
      </c>
      <c r="F15" s="33" t="s">
        <v>39</v>
      </c>
      <c r="G15" s="34"/>
      <c r="H15" s="7">
        <v>10</v>
      </c>
      <c r="I15" s="7">
        <v>10</v>
      </c>
      <c r="J15" s="3"/>
    </row>
    <row r="16" spans="1:10" ht="21" customHeight="1">
      <c r="A16" s="25"/>
      <c r="B16" s="26"/>
      <c r="C16" s="28"/>
      <c r="D16" s="7" t="s">
        <v>40</v>
      </c>
      <c r="E16" s="9" t="s">
        <v>41</v>
      </c>
      <c r="F16" s="29" t="s">
        <v>42</v>
      </c>
      <c r="G16" s="30"/>
      <c r="H16" s="7">
        <v>10</v>
      </c>
      <c r="I16" s="7">
        <v>10</v>
      </c>
      <c r="J16" s="3"/>
    </row>
    <row r="17" spans="1:10" ht="24.95" customHeight="1">
      <c r="A17" s="25"/>
      <c r="B17" s="26"/>
      <c r="C17" s="3" t="s">
        <v>43</v>
      </c>
      <c r="D17" s="4" t="s">
        <v>44</v>
      </c>
      <c r="E17" s="4" t="s">
        <v>45</v>
      </c>
      <c r="F17" s="36" t="s">
        <v>45</v>
      </c>
      <c r="G17" s="34"/>
      <c r="H17" s="7">
        <v>10</v>
      </c>
      <c r="I17" s="7">
        <v>10</v>
      </c>
      <c r="J17" s="3"/>
    </row>
    <row r="18" spans="1:10" ht="33.950000000000003" customHeight="1">
      <c r="A18" s="25"/>
      <c r="B18" s="26"/>
      <c r="C18" s="27" t="s">
        <v>46</v>
      </c>
      <c r="D18" s="10" t="s">
        <v>47</v>
      </c>
      <c r="E18" s="11">
        <v>0.5</v>
      </c>
      <c r="F18" s="37">
        <v>0.5</v>
      </c>
      <c r="G18" s="30"/>
      <c r="H18" s="7">
        <v>5</v>
      </c>
      <c r="I18" s="7">
        <v>5</v>
      </c>
      <c r="J18" s="3"/>
    </row>
    <row r="19" spans="1:10" ht="24" customHeight="1">
      <c r="A19" s="25"/>
      <c r="B19" s="26"/>
      <c r="C19" s="28"/>
      <c r="D19" s="7" t="s">
        <v>48</v>
      </c>
      <c r="E19" s="12" t="s">
        <v>49</v>
      </c>
      <c r="F19" s="29" t="s">
        <v>49</v>
      </c>
      <c r="G19" s="30"/>
      <c r="H19" s="7">
        <v>5</v>
      </c>
      <c r="I19" s="7">
        <v>5</v>
      </c>
      <c r="J19" s="3"/>
    </row>
    <row r="20" spans="1:10" ht="24" customHeight="1">
      <c r="A20" s="25"/>
      <c r="B20" s="26"/>
      <c r="C20" s="3" t="s">
        <v>50</v>
      </c>
      <c r="D20" s="7" t="s">
        <v>51</v>
      </c>
      <c r="E20" s="5" t="s">
        <v>52</v>
      </c>
      <c r="F20" s="38" t="s">
        <v>52</v>
      </c>
      <c r="G20" s="39"/>
      <c r="H20" s="7">
        <v>10</v>
      </c>
      <c r="I20" s="7">
        <v>10</v>
      </c>
      <c r="J20" s="3"/>
    </row>
    <row r="21" spans="1:10" ht="28.5">
      <c r="A21" s="25"/>
      <c r="B21" s="26" t="s">
        <v>53</v>
      </c>
      <c r="C21" s="8" t="s">
        <v>54</v>
      </c>
      <c r="D21" s="13" t="s">
        <v>55</v>
      </c>
      <c r="E21" s="13" t="s">
        <v>55</v>
      </c>
      <c r="F21" s="31" t="s">
        <v>55</v>
      </c>
      <c r="G21" s="32"/>
      <c r="H21" s="7">
        <v>0</v>
      </c>
      <c r="I21" s="7">
        <v>0</v>
      </c>
      <c r="J21" s="3"/>
    </row>
    <row r="22" spans="1:10" ht="57">
      <c r="A22" s="25"/>
      <c r="B22" s="26"/>
      <c r="C22" s="8" t="s">
        <v>56</v>
      </c>
      <c r="D22" s="10" t="s">
        <v>57</v>
      </c>
      <c r="E22" s="14" t="s">
        <v>57</v>
      </c>
      <c r="F22" s="29" t="s">
        <v>57</v>
      </c>
      <c r="G22" s="30"/>
      <c r="H22" s="7">
        <v>15</v>
      </c>
      <c r="I22" s="19">
        <v>14</v>
      </c>
      <c r="J22" s="20" t="s">
        <v>58</v>
      </c>
    </row>
    <row r="23" spans="1:10" ht="28.5">
      <c r="A23" s="25"/>
      <c r="B23" s="26"/>
      <c r="C23" s="8" t="s">
        <v>59</v>
      </c>
      <c r="D23" s="13" t="s">
        <v>55</v>
      </c>
      <c r="E23" s="13" t="s">
        <v>55</v>
      </c>
      <c r="F23" s="31" t="s">
        <v>55</v>
      </c>
      <c r="G23" s="32"/>
      <c r="H23" s="7">
        <v>0</v>
      </c>
      <c r="I23" s="19">
        <v>0</v>
      </c>
      <c r="J23" s="21"/>
    </row>
    <row r="24" spans="1:10" ht="42.75">
      <c r="A24" s="25"/>
      <c r="B24" s="26"/>
      <c r="C24" s="8" t="s">
        <v>60</v>
      </c>
      <c r="D24" s="13" t="s">
        <v>61</v>
      </c>
      <c r="E24" s="13" t="s">
        <v>61</v>
      </c>
      <c r="F24" s="31" t="s">
        <v>61</v>
      </c>
      <c r="G24" s="32"/>
      <c r="H24" s="4">
        <v>15</v>
      </c>
      <c r="I24" s="21">
        <v>15</v>
      </c>
      <c r="J24" s="21"/>
    </row>
    <row r="25" spans="1:10" ht="57">
      <c r="A25" s="25"/>
      <c r="B25" s="8" t="s">
        <v>62</v>
      </c>
      <c r="C25" s="8" t="s">
        <v>63</v>
      </c>
      <c r="D25" s="10" t="s">
        <v>64</v>
      </c>
      <c r="E25" s="3" t="s">
        <v>65</v>
      </c>
      <c r="F25" s="33" t="s">
        <v>65</v>
      </c>
      <c r="G25" s="34"/>
      <c r="H25" s="4">
        <v>10</v>
      </c>
      <c r="I25" s="21">
        <v>9</v>
      </c>
      <c r="J25" s="21" t="s">
        <v>66</v>
      </c>
    </row>
    <row r="26" spans="1:10">
      <c r="A26" s="35" t="s">
        <v>67</v>
      </c>
      <c r="B26" s="35"/>
      <c r="C26" s="35"/>
      <c r="D26" s="35"/>
      <c r="E26" s="35"/>
      <c r="F26" s="35"/>
      <c r="G26" s="35"/>
      <c r="H26" s="15">
        <f>SUM(H15:H25)+H8</f>
        <v>100</v>
      </c>
      <c r="I26" s="22">
        <f>SUM(I15:I25)+J8</f>
        <v>98</v>
      </c>
      <c r="J26" s="3"/>
    </row>
    <row r="27" spans="1:10" ht="161.1" customHeight="1">
      <c r="A27" s="23" t="s">
        <v>68</v>
      </c>
      <c r="B27" s="24"/>
      <c r="C27" s="24"/>
      <c r="D27" s="24"/>
      <c r="E27" s="24"/>
      <c r="F27" s="24"/>
      <c r="G27" s="24"/>
      <c r="H27" s="24"/>
      <c r="I27" s="24"/>
      <c r="J27" s="24"/>
    </row>
  </sheetData>
  <mergeCells count="3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7:C11"/>
    <mergeCell ref="F21:G21"/>
    <mergeCell ref="B13:E13"/>
    <mergeCell ref="F13:J13"/>
    <mergeCell ref="F14:G14"/>
    <mergeCell ref="F15:G15"/>
    <mergeCell ref="F16:G16"/>
    <mergeCell ref="A27:J27"/>
    <mergeCell ref="A12:A13"/>
    <mergeCell ref="A14:A25"/>
    <mergeCell ref="B15:B20"/>
    <mergeCell ref="B21:B24"/>
    <mergeCell ref="C15:C16"/>
    <mergeCell ref="C18:C19"/>
    <mergeCell ref="F22:G22"/>
    <mergeCell ref="F23:G23"/>
    <mergeCell ref="F24:G24"/>
    <mergeCell ref="F25:G25"/>
    <mergeCell ref="A26:G26"/>
    <mergeCell ref="F17:G17"/>
    <mergeCell ref="F18:G18"/>
    <mergeCell ref="F19:G19"/>
    <mergeCell ref="F20:G20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333</cp:lastModifiedBy>
  <cp:lastPrinted>2023-05-16T08:46:00Z</cp:lastPrinted>
  <dcterms:created xsi:type="dcterms:W3CDTF">2015-06-06T10:17:00Z</dcterms:created>
  <dcterms:modified xsi:type="dcterms:W3CDTF">2023-06-07T09:38:37Z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22DC5D77371F440BAF3D86FDD19258BE</vt:lpwstr>
  </property>
</Properties>
</file>