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Sheet1!$A$1:$J$28</definedName>
  </definedNames>
  <calcPr calcId="144525"/>
</workbook>
</file>

<file path=xl/sharedStrings.xml><?xml version="1.0" encoding="utf-8"?>
<sst xmlns="http://schemas.openxmlformats.org/spreadsheetml/2006/main" count="98" uniqueCount="78">
  <si>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</si>
  <si>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</si>
  <si>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</si>
  <si>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</si>
  <si>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北京市结核病胸部肿瘤研究所多学科基础上的肺癌精准免疫诊疗模式研究</t>
  </si>
  <si>
    <t>主管部门</t>
  </si>
  <si>
    <t>北京市卫生健康委员会</t>
  </si>
  <si>
    <t>实施单位</t>
  </si>
  <si>
    <t>北京市结核病胸部肿瘤研究所</t>
  </si>
  <si>
    <t>项目负责人</t>
  </si>
  <si>
    <t>王敬慧</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</si>
  <si>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</si>
  <si>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</si>
  <si>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</si>
  <si>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</si>
  <si>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</si>
  <si>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</si>
  <si>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</si>
  <si>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</si>
  <si>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</si>
  <si>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</si>
  <si>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</si>
  <si>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</si>
  <si>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</si>
  <si>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</si>
  <si>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</si>
  <si>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</si>
  <si>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本项目拟在前期建立的肺癌免疫治疗队列基础上，开展基于多组学的肿瘤因素和宿主因素研究，阐明基因组学和转录组学图谱，探究肿瘤因素和宿主因素在肺癌免疫疗效的预测价值及二者的相互作用和影响，评价潜在预测标志物的临床价值和转化，同时探索原发和继发免疫逃逸机制和肿瘤进化，为临床上指导个体化免疫治疗提供坚实的数据支撑。揭示肺癌免疫治疗的肿瘤及宿主免疫相互影响的作用机制，开展临床研究优化治疗方案，探索疗效和毒副反应预测因素，以既往诊疗经验为基础，对肺癌新辅助免疫联合化疗治疗方案的有效性、安全性、患者获益情况及相关疗效及预后检测指标进行探究，并对治疗期间中医、心理方面干预效果进行初步探究为建立肺癌精准免疫诊疗模式奠定基础。</t>
  </si>
  <si>
    <t>本项目多个学科（内科、外科、病理、影像、基础、中医、心理）等共同开展。建成大样本肺癌免疫治疗队列，完成肺腺癌和肺鳞癌免疫预测模型和腺癌软件。开展了前瞻性临床研究，纳入预期病例。开展了多组学肺癌免疫治疗预测标志物研究，发现多个差异表达因子，通过本项目，项目组对肺癌免疫治疗的多学科诊治达到了更加深刻的认识，形成了诊疗共识，指导临床实践，对学科建设提升起到重要作用。</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</si>
  <si>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</si>
  <si>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</si>
  <si>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</si>
  <si>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</si>
  <si>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</si>
  <si>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</si>
  <si>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</si>
  <si>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</si>
  <si>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</si>
  <si>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</si>
  <si>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培养科研骨干</t>
  </si>
  <si>
    <t>≥5人</t>
  </si>
  <si>
    <t>7人</t>
  </si>
  <si>
    <t>培养研究生</t>
  </si>
  <si>
    <t>8人</t>
  </si>
  <si>
    <t>发表中英文文章</t>
  </si>
  <si>
    <t>≥9篇</t>
  </si>
  <si>
    <t>32篇</t>
  </si>
  <si>
    <t>申请专利</t>
  </si>
  <si>
    <t>1项</t>
  </si>
  <si>
    <t>3项</t>
  </si>
  <si>
    <t>质量指标</t>
  </si>
  <si>
    <t>SCI文章累计总影响因子，中位期刊级别</t>
  </si>
  <si>
    <t>累积总影响因子&gt;20;中文期刊为核心期刊</t>
  </si>
  <si>
    <t>累积总影响因子=154.385；2篇中文文章为核心期刊</t>
  </si>
  <si>
    <t>时效指标</t>
  </si>
  <si>
    <t>2022.12.31号前，按照数量和质量指标核对项目实施进度</t>
  </si>
  <si>
    <t>2022年12月30日前</t>
  </si>
  <si>
    <t>2022年12月前按数量和质量完成了项目实施进度</t>
  </si>
  <si>
    <t>成本指标</t>
  </si>
  <si>
    <t>项目预算控制数</t>
  </si>
  <si>
    <t>200万元</t>
  </si>
  <si>
    <t>199.665932万元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</si>
  <si>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</si>
  <si>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</si>
  <si>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</si>
  <si>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社会效益指标</t>
  </si>
  <si>
    <t>通过多学科合作，改进肺癌免疫治疗病人确诊率和有效治疗率，提供精准分析免疫疗效和预测副作用的新策略，降低疾病负担，优化现有的治疗模式，提高肺癌患者免疫新辅助治疗后病理缓解程度，提高手术成功率，改善患者长期生存</t>
  </si>
  <si>
    <t>完成进度</t>
  </si>
  <si>
    <t>通过多学科合作，改进肺癌免疫治疗病人确诊率和有效治疗率，提供精准分析免疫疗效和预测副作用的新策略，降低疾病负担，优化现有的治疗模式，提高肺癌患者免疫新辅助治疗后病理缓解程度，提高手术成功率，改善患者长期生存。对于接受免疫新辅助治疗后的患者，当前数据表明新辅助免疫治疗的临床应用有效的提升了局晚期NSCLC的整体手术切除率，且在保证肿瘤完全切除的基础上，有效提升了腔镜的使用率，减小了手术相关创伤，对患者整体治疗的临床获益具有巨大提升。相较于既往以化疗为基础的新辅助治疗，以PD-1类药物为基础联合化疗的治疗方案显著提升了手术R0切除率、术前降期率和病理缓解率，对局部晚期NSCLC的临床诊疗具有重要意义）</t>
  </si>
  <si>
    <t>已经完成预期指标，患者生存时间需要长期随访跟踪，短期一年内不能给到有关长期生存的确切结果</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</si>
  <si>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</si>
  <si>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</si>
  <si>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</si>
  <si>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</si>
  <si>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团队成员满意度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</si>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</sst>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5" fillId="0" borderId="1" xfId="0" applyNumberFormat="1" applyFont="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57" fontId="5" fillId="0" borderId="1"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11" applyNumberFormat="1" applyFont="1" applyBorder="1" applyAlignment="1">
      <alignment horizontal="center" vertical="center"/>
    </xf>
    <xf numFmtId="177" fontId="4" fillId="0" borderId="1" xfId="0" applyNumberFormat="1" applyFont="1" applyBorder="1" applyAlignment="1">
      <alignment horizontal="center" vertical="center" wrapText="1"/>
    </xf>
    <xf numFmtId="0" fontId="4" fillId="0" borderId="4" xfId="0" applyFont="1" applyBorder="1" applyAlignment="1">
      <alignment horizontal="left" vertical="center" wrapText="1"/>
    </xf>
    <xf numFmtId="177" fontId="7"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view="pageBreakPreview" zoomScale="85" zoomScaleNormal="100" topLeftCell="A5" workbookViewId="0">
      <selection activeCell="I10" sqref="I10"/>
    </sheetView>
  </sheetViews>
  <sheetFormatPr defaultColWidth="9" defaultRowHeight="14.25"/>
  <cols>
    <col min="1" max="1" width="5.375" customWidth="1"/>
    <col min="2" max="2" width="7.75" customWidth="1"/>
    <col min="3" max="3" width="12.25" customWidth="1"/>
    <col min="4" max="4" width="17.75" customWidth="1"/>
    <col min="5" max="5" width="19.5" customWidth="1"/>
    <col min="6" max="6" width="13.375" customWidth="1"/>
    <col min="7" max="7" width="17.1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4"/>
      <c r="G5" s="4" t="s">
        <v>7</v>
      </c>
      <c r="H5" s="5" t="s">
        <v>8</v>
      </c>
      <c r="I5" s="5"/>
      <c r="J5" s="5"/>
    </row>
    <row r="6" ht="20.1" customHeight="1" spans="1:10">
      <c r="A6" s="4" t="s">
        <v>9</v>
      </c>
      <c r="B6" s="4"/>
      <c r="C6" s="4"/>
      <c r="D6" s="4" t="s">
        <v>10</v>
      </c>
      <c r="E6" s="4"/>
      <c r="F6" s="4"/>
      <c r="G6" s="4" t="s">
        <v>11</v>
      </c>
      <c r="H6" s="5">
        <v>13683128239</v>
      </c>
      <c r="I6" s="5"/>
      <c r="J6" s="5"/>
    </row>
    <row r="7" ht="28.5" spans="1:10">
      <c r="A7" s="5" t="s">
        <v>12</v>
      </c>
      <c r="B7" s="5"/>
      <c r="C7" s="5"/>
      <c r="D7" s="4"/>
      <c r="E7" s="5" t="s">
        <v>13</v>
      </c>
      <c r="F7" s="5" t="s">
        <v>14</v>
      </c>
      <c r="G7" s="5" t="s">
        <v>15</v>
      </c>
      <c r="H7" s="5" t="s">
        <v>16</v>
      </c>
      <c r="I7" s="5" t="s">
        <v>17</v>
      </c>
      <c r="J7" s="4" t="s">
        <v>18</v>
      </c>
    </row>
    <row r="8" ht="20.1" customHeight="1" spans="1:10">
      <c r="A8" s="5"/>
      <c r="B8" s="5"/>
      <c r="C8" s="5"/>
      <c r="D8" s="6" t="s">
        <v>19</v>
      </c>
      <c r="E8" s="4">
        <v>200</v>
      </c>
      <c r="F8" s="4">
        <v>200</v>
      </c>
      <c r="G8" s="7">
        <v>199.665932</v>
      </c>
      <c r="H8" s="4">
        <v>10</v>
      </c>
      <c r="I8" s="22">
        <f>G8/F8</f>
        <v>0.99832966</v>
      </c>
      <c r="J8" s="23">
        <f>10*I8</f>
        <v>9.9832966</v>
      </c>
    </row>
    <row r="9" ht="42.75" spans="1:10">
      <c r="A9" s="5"/>
      <c r="B9" s="5"/>
      <c r="C9" s="5"/>
      <c r="D9" s="8" t="s">
        <v>20</v>
      </c>
      <c r="E9" s="4">
        <v>200</v>
      </c>
      <c r="F9" s="4">
        <v>200</v>
      </c>
      <c r="G9" s="7">
        <v>199.665932</v>
      </c>
      <c r="H9" s="4" t="s">
        <v>21</v>
      </c>
      <c r="I9" s="22">
        <f>G9/F9</f>
        <v>0.99832966</v>
      </c>
      <c r="J9" s="5" t="s">
        <v>21</v>
      </c>
    </row>
    <row r="10" ht="24.95" customHeight="1" spans="1:10">
      <c r="A10" s="5"/>
      <c r="B10" s="5"/>
      <c r="C10" s="5"/>
      <c r="D10" s="4" t="s">
        <v>22</v>
      </c>
      <c r="E10" s="4">
        <v>0</v>
      </c>
      <c r="F10" s="4">
        <v>0</v>
      </c>
      <c r="G10" s="4">
        <v>0</v>
      </c>
      <c r="H10" s="4" t="s">
        <v>21</v>
      </c>
      <c r="I10" s="4" t="s">
        <v>21</v>
      </c>
      <c r="J10" s="5" t="s">
        <v>21</v>
      </c>
    </row>
    <row r="11" ht="18.95" customHeight="1" spans="1:10">
      <c r="A11" s="5"/>
      <c r="B11" s="5"/>
      <c r="C11" s="5"/>
      <c r="D11" s="9" t="s">
        <v>23</v>
      </c>
      <c r="E11" s="4">
        <v>0</v>
      </c>
      <c r="F11" s="4">
        <v>0</v>
      </c>
      <c r="G11" s="4">
        <v>0</v>
      </c>
      <c r="H11" s="4" t="s">
        <v>21</v>
      </c>
      <c r="I11" s="4" t="s">
        <v>21</v>
      </c>
      <c r="J11" s="5" t="s">
        <v>21</v>
      </c>
    </row>
    <row r="12" ht="26.1" customHeight="1" spans="1:10">
      <c r="A12" s="10" t="s">
        <v>24</v>
      </c>
      <c r="B12" s="5" t="s">
        <v>25</v>
      </c>
      <c r="C12" s="5"/>
      <c r="D12" s="5"/>
      <c r="E12" s="5"/>
      <c r="F12" s="5" t="s">
        <v>26</v>
      </c>
      <c r="G12" s="5"/>
      <c r="H12" s="5"/>
      <c r="I12" s="5"/>
      <c r="J12" s="5"/>
    </row>
    <row r="13" ht="201" customHeight="1" spans="1:10">
      <c r="A13" s="10"/>
      <c r="B13" s="5" t="s">
        <v>27</v>
      </c>
      <c r="C13" s="5"/>
      <c r="D13" s="5"/>
      <c r="E13" s="5"/>
      <c r="F13" s="11" t="s">
        <v>28</v>
      </c>
      <c r="G13" s="12"/>
      <c r="H13" s="12"/>
      <c r="I13" s="12"/>
      <c r="J13" s="24"/>
    </row>
    <row r="14" ht="28.5" spans="1:10">
      <c r="A14" s="10" t="s">
        <v>29</v>
      </c>
      <c r="B14" s="5" t="s">
        <v>30</v>
      </c>
      <c r="C14" s="4" t="s">
        <v>31</v>
      </c>
      <c r="D14" s="4" t="s">
        <v>32</v>
      </c>
      <c r="E14" s="4" t="s">
        <v>33</v>
      </c>
      <c r="F14" s="5" t="s">
        <v>34</v>
      </c>
      <c r="G14" s="5"/>
      <c r="H14" s="5" t="s">
        <v>35</v>
      </c>
      <c r="I14" s="5" t="s">
        <v>18</v>
      </c>
      <c r="J14" s="5" t="s">
        <v>36</v>
      </c>
    </row>
    <row r="15" ht="24" customHeight="1" spans="1:10">
      <c r="A15" s="10"/>
      <c r="B15" s="13" t="s">
        <v>37</v>
      </c>
      <c r="C15" s="13" t="s">
        <v>38</v>
      </c>
      <c r="D15" s="13" t="s">
        <v>39</v>
      </c>
      <c r="E15" s="14" t="s">
        <v>40</v>
      </c>
      <c r="F15" s="15" t="s">
        <v>41</v>
      </c>
      <c r="G15" s="15"/>
      <c r="H15" s="15">
        <v>8</v>
      </c>
      <c r="I15" s="15">
        <v>8</v>
      </c>
      <c r="J15" s="14"/>
    </row>
    <row r="16" ht="24" customHeight="1" spans="1:10">
      <c r="A16" s="10"/>
      <c r="B16" s="13"/>
      <c r="C16" s="13" t="s">
        <v>38</v>
      </c>
      <c r="D16" s="13" t="s">
        <v>42</v>
      </c>
      <c r="E16" s="14" t="s">
        <v>40</v>
      </c>
      <c r="F16" s="15" t="s">
        <v>43</v>
      </c>
      <c r="G16" s="15"/>
      <c r="H16" s="15">
        <v>8</v>
      </c>
      <c r="I16" s="15">
        <v>8</v>
      </c>
      <c r="J16" s="14"/>
    </row>
    <row r="17" ht="24" customHeight="1" spans="1:10">
      <c r="A17" s="10"/>
      <c r="B17" s="13"/>
      <c r="C17" s="13" t="s">
        <v>38</v>
      </c>
      <c r="D17" s="13" t="s">
        <v>44</v>
      </c>
      <c r="E17" s="14" t="s">
        <v>45</v>
      </c>
      <c r="F17" s="15" t="s">
        <v>46</v>
      </c>
      <c r="G17" s="15"/>
      <c r="H17" s="15">
        <v>8</v>
      </c>
      <c r="I17" s="15">
        <v>8</v>
      </c>
      <c r="J17" s="14"/>
    </row>
    <row r="18" ht="24" customHeight="1" spans="1:10">
      <c r="A18" s="10"/>
      <c r="B18" s="13"/>
      <c r="C18" s="13" t="s">
        <v>38</v>
      </c>
      <c r="D18" s="13" t="s">
        <v>47</v>
      </c>
      <c r="E18" s="14" t="s">
        <v>48</v>
      </c>
      <c r="F18" s="15" t="s">
        <v>49</v>
      </c>
      <c r="G18" s="15"/>
      <c r="H18" s="15">
        <v>6</v>
      </c>
      <c r="I18" s="15">
        <v>6</v>
      </c>
      <c r="J18" s="15"/>
    </row>
    <row r="19" ht="53.1" customHeight="1" spans="1:10">
      <c r="A19" s="10"/>
      <c r="B19" s="13"/>
      <c r="C19" s="13" t="s">
        <v>50</v>
      </c>
      <c r="D19" s="13" t="s">
        <v>51</v>
      </c>
      <c r="E19" s="15" t="s">
        <v>52</v>
      </c>
      <c r="F19" s="15" t="s">
        <v>53</v>
      </c>
      <c r="G19" s="15"/>
      <c r="H19" s="15">
        <v>8</v>
      </c>
      <c r="I19" s="15">
        <v>8</v>
      </c>
      <c r="J19" s="14"/>
    </row>
    <row r="20" ht="63.95" customHeight="1" spans="1:10">
      <c r="A20" s="10"/>
      <c r="B20" s="13"/>
      <c r="C20" s="13" t="s">
        <v>54</v>
      </c>
      <c r="D20" s="13" t="s">
        <v>55</v>
      </c>
      <c r="E20" s="14" t="s">
        <v>56</v>
      </c>
      <c r="F20" s="16" t="s">
        <v>57</v>
      </c>
      <c r="G20" s="15"/>
      <c r="H20" s="15">
        <v>6</v>
      </c>
      <c r="I20" s="5">
        <v>6</v>
      </c>
      <c r="J20" s="5"/>
    </row>
    <row r="21" ht="78.95" customHeight="1" spans="1:10">
      <c r="A21" s="10"/>
      <c r="B21" s="13"/>
      <c r="C21" s="13" t="s">
        <v>58</v>
      </c>
      <c r="D21" s="15" t="s">
        <v>59</v>
      </c>
      <c r="E21" s="14" t="s">
        <v>60</v>
      </c>
      <c r="F21" s="15" t="s">
        <v>61</v>
      </c>
      <c r="G21" s="15"/>
      <c r="H21" s="5">
        <v>6</v>
      </c>
      <c r="I21" s="5">
        <v>6</v>
      </c>
      <c r="J21" s="4"/>
    </row>
    <row r="22" ht="30" customHeight="1" spans="1:10">
      <c r="A22" s="10"/>
      <c r="B22" s="13" t="s">
        <v>62</v>
      </c>
      <c r="C22" s="13" t="s">
        <v>63</v>
      </c>
      <c r="D22" s="13" t="s">
        <v>64</v>
      </c>
      <c r="E22" s="5" t="s">
        <v>64</v>
      </c>
      <c r="F22" s="4" t="s">
        <v>64</v>
      </c>
      <c r="G22" s="4"/>
      <c r="H22" s="5">
        <v>0</v>
      </c>
      <c r="I22" s="4">
        <v>0</v>
      </c>
      <c r="J22" s="4"/>
    </row>
    <row r="23" ht="366.95" customHeight="1" spans="1:10">
      <c r="A23" s="10"/>
      <c r="B23" s="13"/>
      <c r="C23" s="13" t="s">
        <v>65</v>
      </c>
      <c r="D23" s="13" t="s">
        <v>66</v>
      </c>
      <c r="E23" s="5" t="s">
        <v>67</v>
      </c>
      <c r="F23" s="5" t="s">
        <v>68</v>
      </c>
      <c r="G23" s="5"/>
      <c r="H23" s="5">
        <v>30</v>
      </c>
      <c r="I23" s="4">
        <v>29</v>
      </c>
      <c r="J23" s="5" t="s">
        <v>69</v>
      </c>
    </row>
    <row r="24" ht="42.95" customHeight="1" spans="1:10">
      <c r="A24" s="10"/>
      <c r="B24" s="13"/>
      <c r="C24" s="13" t="s">
        <v>70</v>
      </c>
      <c r="D24" s="13" t="s">
        <v>64</v>
      </c>
      <c r="E24" s="5" t="s">
        <v>64</v>
      </c>
      <c r="F24" s="4" t="s">
        <v>64</v>
      </c>
      <c r="G24" s="4"/>
      <c r="H24" s="5">
        <v>0</v>
      </c>
      <c r="I24" s="4">
        <v>0</v>
      </c>
      <c r="J24" s="4"/>
    </row>
    <row r="25" ht="42.95" customHeight="1" spans="1:10">
      <c r="A25" s="10"/>
      <c r="B25" s="13"/>
      <c r="C25" s="13" t="s">
        <v>71</v>
      </c>
      <c r="D25" s="13" t="s">
        <v>64</v>
      </c>
      <c r="E25" s="5" t="s">
        <v>64</v>
      </c>
      <c r="F25" s="4" t="s">
        <v>64</v>
      </c>
      <c r="G25" s="4"/>
      <c r="H25" s="5">
        <v>0</v>
      </c>
      <c r="I25" s="4">
        <v>0</v>
      </c>
      <c r="J25" s="4"/>
    </row>
    <row r="26" ht="75" customHeight="1" spans="1:10">
      <c r="A26" s="10"/>
      <c r="B26" s="13" t="s">
        <v>72</v>
      </c>
      <c r="C26" s="13" t="s">
        <v>73</v>
      </c>
      <c r="D26" s="15" t="s">
        <v>74</v>
      </c>
      <c r="E26" s="15" t="s">
        <v>75</v>
      </c>
      <c r="F26" s="17">
        <v>0.9</v>
      </c>
      <c r="G26" s="18"/>
      <c r="H26" s="15">
        <v>10</v>
      </c>
      <c r="I26" s="14">
        <v>10</v>
      </c>
      <c r="J26" s="5"/>
    </row>
    <row r="27" spans="1:10">
      <c r="A27" s="19" t="s">
        <v>76</v>
      </c>
      <c r="B27" s="19"/>
      <c r="C27" s="19"/>
      <c r="D27" s="19"/>
      <c r="E27" s="19"/>
      <c r="F27" s="19"/>
      <c r="G27" s="19"/>
      <c r="H27" s="19">
        <f>SUM(H15:H26)+H8</f>
        <v>100</v>
      </c>
      <c r="I27" s="25">
        <f>SUM(I15:I26)+J8</f>
        <v>98.9832966</v>
      </c>
      <c r="J27" s="4"/>
    </row>
    <row r="28" ht="161.1" customHeight="1" spans="1:10">
      <c r="A28" s="20" t="s">
        <v>77</v>
      </c>
      <c r="B28" s="21"/>
      <c r="C28" s="21"/>
      <c r="D28" s="21"/>
      <c r="E28" s="21"/>
      <c r="F28" s="21"/>
      <c r="G28" s="21"/>
      <c r="H28" s="21"/>
      <c r="I28" s="21"/>
      <c r="J28" s="21"/>
    </row>
  </sheetData>
  <mergeCells count="34">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2:A13"/>
    <mergeCell ref="A14:A26"/>
    <mergeCell ref="B15:B21"/>
    <mergeCell ref="B22:B25"/>
    <mergeCell ref="A7:C11"/>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159----7311</cp:lastModifiedBy>
  <dcterms:created xsi:type="dcterms:W3CDTF">2015-06-07T10:17:00Z</dcterms:created>
  <cp:lastPrinted>2020-04-24T18:17:00Z</cp:lastPrinted>
  <dcterms:modified xsi:type="dcterms:W3CDTF">2023-05-15T14:54:56Z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554A2B6DAA8C49CDAAB1261A807F5771_12</vt:lpwstr>
  </property>
</Properties>
</file>