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Sheet1!$A$1:$J$31</definedName>
  </definedNames>
  <calcPr calcId="144525"/>
</workbook>
</file>

<file path=xl/sharedStrings.xml><?xml version="1.0" encoding="utf-8"?>
<sst xmlns="http://schemas.openxmlformats.org/spreadsheetml/2006/main" count="105" uniqueCount="84">
  <si>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</si>
  <si>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</si>
  <si>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</si>
  <si>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</si>
  <si>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北京市结核病胸部肿瘤研究所结核病新诊疗技术的建立</t>
  </si>
  <si>
    <t>主管部门</t>
  </si>
  <si>
    <t>北京市卫生健康委员会</t>
  </si>
  <si>
    <t>实施单位</t>
  </si>
  <si>
    <t>北京市结核病胸部肿瘤研究所</t>
  </si>
  <si>
    <t>项目负责人</t>
  </si>
  <si>
    <t>黄海荣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</si>
  <si>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</si>
  <si>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</si>
  <si>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</si>
  <si>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</si>
  <si>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</si>
  <si>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</si>
  <si>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</si>
  <si>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</si>
  <si>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</si>
  <si>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</si>
  <si>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</si>
  <si>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</si>
  <si>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</si>
  <si>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</si>
  <si>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</si>
  <si>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</si>
  <si>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1）建立菌阴结核病、非结核分枝杆菌疾病、耐药结核病诊断相关新技术3项以上，并完成初步评估；2）完成高质量的耐药结核病短程化疗专项队列的入组，探索适合中国RR-TB或MDR-TB初治患者的短程治疗方案；3）基于临床发现的结核抵抗者研究模型，阐明天然免疫系统对入侵宿主的结核分枝杆菌的清除机制；4）发表中英文文章20篇以上；申报专利4项以上；5）培养青年科研骨干5-6名，培养研究生7-8名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</si>
  <si>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</si>
  <si>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</si>
  <si>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</si>
  <si>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</si>
  <si>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</si>
  <si>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</si>
  <si>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</si>
  <si>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</si>
  <si>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</si>
  <si>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</si>
  <si>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发表中英文文章</t>
  </si>
  <si>
    <t>≥20篇</t>
  </si>
  <si>
    <t>已发表SCI论文32篇（其中&gt;10分文章3篇），发表中文核心期刊论文9篇</t>
  </si>
  <si>
    <t>培养人才数量研究生</t>
  </si>
  <si>
    <t>≥6人</t>
  </si>
  <si>
    <t>6名研究生顺利毕业，目前有在读研究生10余名</t>
  </si>
  <si>
    <t>完成新诊断技术建立和初步临床验证</t>
  </si>
  <si>
    <t>3项</t>
  </si>
  <si>
    <t>完成3项新诊断技术的评估，另有2项正在进行中</t>
  </si>
  <si>
    <t>培养人才数量青年科研骨干</t>
  </si>
  <si>
    <t>≥5人</t>
  </si>
  <si>
    <t>培养人才数量青年科研骨干11人（其中1人入选市级人才项目）</t>
  </si>
  <si>
    <t>申请专利</t>
  </si>
  <si>
    <t>4个</t>
  </si>
  <si>
    <t>11项</t>
  </si>
  <si>
    <t>完成门诊结核儿童患者家庭密接成员入组</t>
  </si>
  <si>
    <t>2例</t>
  </si>
  <si>
    <t>结核Resister检测新型标志物</t>
  </si>
  <si>
    <t>1个</t>
  </si>
  <si>
    <t>质量指标</t>
  </si>
  <si>
    <t>论文发表符合发表标准</t>
  </si>
  <si>
    <t>符合标准</t>
  </si>
  <si>
    <t>时效指标</t>
  </si>
  <si>
    <t>论文发表完成时间</t>
  </si>
  <si>
    <t>2022年12月31日前</t>
  </si>
  <si>
    <t>无</t>
  </si>
  <si>
    <t>成本指标</t>
  </si>
  <si>
    <t>项目预算控制数</t>
  </si>
  <si>
    <t>240万元</t>
  </si>
  <si>
    <t>239.957万元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</si>
  <si>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</si>
  <si>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</si>
  <si>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社会效益
指标</t>
  </si>
  <si>
    <t>人才与能力的提高,青年科研骨干职称晋升或进入各级人才计划；研究（调研、规划）报告的先进性,上述研究成果将以中英文文章形式和专利形式发表，证明自身先进性和前沿性；对疾病负担持续降低的促进作用,产生有效的诊断技术和治疗方法；提高病人确诊率和有效治疗率，降低疾病负担；提升我单位在结核病领域内的诊治水平，提高在业内的影响力；</t>
  </si>
  <si>
    <t>对疾病负担持续降低的促进作用,产生有效的诊断技术和治疗方法；提高病人确诊率和有效治疗率，降低疾病负担；</t>
  </si>
  <si>
    <t>效果资料呈现不足</t>
  </si>
  <si>
    <t>生态效益
指标</t>
  </si>
  <si>
    <t>可持续影响指标</t>
  </si>
  <si>
    <t>产生的科研成果可提供抗结核治疗靶点，研发抗结核药物，产生可持续影响。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</si>
  <si>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</si>
  <si>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</si>
  <si>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科研人员满意度</t>
  </si>
  <si>
    <t>≥80%</t>
  </si>
  <si>
    <t>满意度调查呈现不足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</si>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</sst>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view="pageBreakPreview" zoomScale="70" zoomScaleNormal="100" topLeftCell="A26" workbookViewId="0">
      <selection activeCell="I10" sqref="I10"/>
    </sheetView>
  </sheetViews>
  <sheetFormatPr defaultColWidth="9" defaultRowHeight="14.25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4" t="s">
        <v>6</v>
      </c>
      <c r="E5" s="4"/>
      <c r="F5" s="4"/>
      <c r="G5" s="4" t="s">
        <v>7</v>
      </c>
      <c r="H5" s="5" t="s">
        <v>8</v>
      </c>
      <c r="I5" s="5"/>
      <c r="J5" s="5"/>
    </row>
    <row r="6" ht="20" customHeight="1" spans="1:10">
      <c r="A6" s="4" t="s">
        <v>9</v>
      </c>
      <c r="B6" s="4"/>
      <c r="C6" s="4"/>
      <c r="D6" s="4" t="s">
        <v>10</v>
      </c>
      <c r="E6" s="4"/>
      <c r="F6" s="4"/>
      <c r="G6" s="4" t="s">
        <v>11</v>
      </c>
      <c r="H6" s="5">
        <v>89509359</v>
      </c>
      <c r="I6" s="5"/>
      <c r="J6" s="5"/>
    </row>
    <row r="7" ht="28.5" spans="1:10">
      <c r="A7" s="5" t="s">
        <v>12</v>
      </c>
      <c r="B7" s="5"/>
      <c r="C7" s="5"/>
      <c r="D7" s="4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4" t="s">
        <v>18</v>
      </c>
    </row>
    <row r="8" ht="20" customHeight="1" spans="1:10">
      <c r="A8" s="5"/>
      <c r="B8" s="5"/>
      <c r="C8" s="5"/>
      <c r="D8" s="6" t="s">
        <v>19</v>
      </c>
      <c r="E8" s="4">
        <v>240</v>
      </c>
      <c r="F8" s="4">
        <v>240</v>
      </c>
      <c r="G8" s="4">
        <v>239.957</v>
      </c>
      <c r="H8" s="4">
        <v>10</v>
      </c>
      <c r="I8" s="21">
        <f>G8/F8</f>
        <v>0.999820833333333</v>
      </c>
      <c r="J8" s="22">
        <f>10*I8</f>
        <v>9.99820833333333</v>
      </c>
    </row>
    <row r="9" ht="42.75" spans="1:10">
      <c r="A9" s="5"/>
      <c r="B9" s="5"/>
      <c r="C9" s="5"/>
      <c r="D9" s="7" t="s">
        <v>20</v>
      </c>
      <c r="E9" s="4">
        <v>240</v>
      </c>
      <c r="F9" s="4">
        <v>240</v>
      </c>
      <c r="G9" s="8">
        <v>239.957</v>
      </c>
      <c r="H9" s="4" t="s">
        <v>21</v>
      </c>
      <c r="I9" s="21">
        <f>G9/F9</f>
        <v>0.999820833333333</v>
      </c>
      <c r="J9" s="5" t="s">
        <v>21</v>
      </c>
    </row>
    <row r="10" ht="25" customHeight="1" spans="1:10">
      <c r="A10" s="5"/>
      <c r="B10" s="5"/>
      <c r="C10" s="5"/>
      <c r="D10" s="4" t="s">
        <v>22</v>
      </c>
      <c r="E10" s="4">
        <v>0</v>
      </c>
      <c r="F10" s="4">
        <v>0</v>
      </c>
      <c r="G10" s="4">
        <v>0</v>
      </c>
      <c r="H10" s="4" t="s">
        <v>21</v>
      </c>
      <c r="I10" s="4" t="s">
        <v>21</v>
      </c>
      <c r="J10" s="5" t="s">
        <v>21</v>
      </c>
    </row>
    <row r="11" ht="19" customHeight="1" spans="1:10">
      <c r="A11" s="5"/>
      <c r="B11" s="5"/>
      <c r="C11" s="5"/>
      <c r="D11" s="9" t="s">
        <v>23</v>
      </c>
      <c r="E11" s="4">
        <v>0</v>
      </c>
      <c r="F11" s="4">
        <v>0</v>
      </c>
      <c r="G11" s="4">
        <v>0</v>
      </c>
      <c r="H11" s="4" t="s">
        <v>21</v>
      </c>
      <c r="I11" s="4" t="s">
        <v>21</v>
      </c>
      <c r="J11" s="5" t="s">
        <v>21</v>
      </c>
    </row>
    <row r="12" ht="26" customHeight="1" spans="1:10">
      <c r="A12" s="10" t="s">
        <v>24</v>
      </c>
      <c r="B12" s="5" t="s">
        <v>25</v>
      </c>
      <c r="C12" s="5"/>
      <c r="D12" s="5"/>
      <c r="E12" s="5"/>
      <c r="F12" s="5" t="s">
        <v>26</v>
      </c>
      <c r="G12" s="5"/>
      <c r="H12" s="5"/>
      <c r="I12" s="5"/>
      <c r="J12" s="5"/>
    </row>
    <row r="13" ht="124" customHeight="1" spans="1:10">
      <c r="A13" s="10"/>
      <c r="B13" s="5" t="s">
        <v>27</v>
      </c>
      <c r="C13" s="5"/>
      <c r="D13" s="5"/>
      <c r="E13" s="5"/>
      <c r="F13" s="5" t="s">
        <v>27</v>
      </c>
      <c r="G13" s="5"/>
      <c r="H13" s="5"/>
      <c r="I13" s="5"/>
      <c r="J13" s="5"/>
    </row>
    <row r="14" ht="28.5" spans="1:10">
      <c r="A14" s="10" t="s">
        <v>28</v>
      </c>
      <c r="B14" s="5" t="s">
        <v>29</v>
      </c>
      <c r="C14" s="4" t="s">
        <v>30</v>
      </c>
      <c r="D14" s="4" t="s">
        <v>31</v>
      </c>
      <c r="E14" s="4" t="s">
        <v>32</v>
      </c>
      <c r="F14" s="5" t="s">
        <v>33</v>
      </c>
      <c r="G14" s="5"/>
      <c r="H14" s="5" t="s">
        <v>34</v>
      </c>
      <c r="I14" s="5" t="s">
        <v>18</v>
      </c>
      <c r="J14" s="5" t="s">
        <v>35</v>
      </c>
    </row>
    <row r="15" ht="52" customHeight="1" spans="1:10">
      <c r="A15" s="10"/>
      <c r="B15" s="11" t="s">
        <v>36</v>
      </c>
      <c r="C15" s="12" t="s">
        <v>37</v>
      </c>
      <c r="D15" s="5" t="s">
        <v>38</v>
      </c>
      <c r="E15" s="5" t="s">
        <v>39</v>
      </c>
      <c r="F15" s="13" t="s">
        <v>40</v>
      </c>
      <c r="G15" s="13"/>
      <c r="H15" s="5">
        <v>5</v>
      </c>
      <c r="I15" s="5">
        <v>5</v>
      </c>
      <c r="J15" s="4"/>
    </row>
    <row r="16" ht="46" customHeight="1" spans="1:10">
      <c r="A16" s="10"/>
      <c r="B16" s="11"/>
      <c r="C16" s="14"/>
      <c r="D16" s="5" t="s">
        <v>41</v>
      </c>
      <c r="E16" s="5" t="s">
        <v>42</v>
      </c>
      <c r="F16" s="5" t="s">
        <v>43</v>
      </c>
      <c r="G16" s="5"/>
      <c r="H16" s="5">
        <v>5</v>
      </c>
      <c r="I16" s="5">
        <v>5</v>
      </c>
      <c r="J16" s="5"/>
    </row>
    <row r="17" ht="69" customHeight="1" spans="1:10">
      <c r="A17" s="10"/>
      <c r="B17" s="11"/>
      <c r="C17" s="14"/>
      <c r="D17" s="5" t="s">
        <v>44</v>
      </c>
      <c r="E17" s="5" t="s">
        <v>45</v>
      </c>
      <c r="F17" s="5" t="s">
        <v>46</v>
      </c>
      <c r="G17" s="5"/>
      <c r="H17" s="5">
        <v>1</v>
      </c>
      <c r="I17" s="23">
        <v>1</v>
      </c>
      <c r="J17" s="5"/>
    </row>
    <row r="18" ht="57" customHeight="1" spans="1:10">
      <c r="A18" s="10"/>
      <c r="B18" s="11"/>
      <c r="C18" s="14"/>
      <c r="D18" s="5" t="s">
        <v>47</v>
      </c>
      <c r="E18" s="5" t="s">
        <v>48</v>
      </c>
      <c r="F18" s="13" t="s">
        <v>49</v>
      </c>
      <c r="G18" s="13"/>
      <c r="H18" s="5">
        <v>1</v>
      </c>
      <c r="I18" s="23">
        <v>1</v>
      </c>
      <c r="J18" s="5"/>
    </row>
    <row r="19" ht="39" customHeight="1" spans="1:10">
      <c r="A19" s="10"/>
      <c r="B19" s="11"/>
      <c r="C19" s="14"/>
      <c r="D19" s="5" t="s">
        <v>50</v>
      </c>
      <c r="E19" s="5" t="s">
        <v>51</v>
      </c>
      <c r="F19" s="5" t="s">
        <v>52</v>
      </c>
      <c r="G19" s="5"/>
      <c r="H19" s="5">
        <v>1</v>
      </c>
      <c r="I19" s="23">
        <v>1</v>
      </c>
      <c r="J19" s="5"/>
    </row>
    <row r="20" ht="55" customHeight="1" spans="1:10">
      <c r="A20" s="10"/>
      <c r="B20" s="11"/>
      <c r="C20" s="14"/>
      <c r="D20" s="13" t="s">
        <v>53</v>
      </c>
      <c r="E20" s="13" t="s">
        <v>54</v>
      </c>
      <c r="F20" s="13" t="s">
        <v>54</v>
      </c>
      <c r="G20" s="13"/>
      <c r="H20" s="5">
        <v>5</v>
      </c>
      <c r="I20" s="5">
        <v>5</v>
      </c>
      <c r="J20" s="5"/>
    </row>
    <row r="21" ht="55" customHeight="1" spans="1:10">
      <c r="A21" s="10"/>
      <c r="B21" s="11"/>
      <c r="C21" s="15"/>
      <c r="D21" s="13" t="s">
        <v>55</v>
      </c>
      <c r="E21" s="13" t="s">
        <v>56</v>
      </c>
      <c r="F21" s="13" t="s">
        <v>56</v>
      </c>
      <c r="G21" s="13"/>
      <c r="H21" s="5">
        <v>5</v>
      </c>
      <c r="I21" s="5">
        <v>5</v>
      </c>
      <c r="J21" s="5"/>
    </row>
    <row r="22" ht="55" customHeight="1" spans="1:10">
      <c r="A22" s="10"/>
      <c r="B22" s="11"/>
      <c r="C22" s="4" t="s">
        <v>57</v>
      </c>
      <c r="D22" s="13" t="s">
        <v>58</v>
      </c>
      <c r="E22" s="13" t="s">
        <v>59</v>
      </c>
      <c r="F22" s="16" t="s">
        <v>59</v>
      </c>
      <c r="G22" s="13"/>
      <c r="H22" s="5">
        <v>7</v>
      </c>
      <c r="I22" s="5">
        <v>7</v>
      </c>
      <c r="J22" s="5"/>
    </row>
    <row r="23" ht="65" customHeight="1" spans="1:10">
      <c r="A23" s="10"/>
      <c r="B23" s="11"/>
      <c r="C23" s="4" t="s">
        <v>60</v>
      </c>
      <c r="D23" s="13" t="s">
        <v>61</v>
      </c>
      <c r="E23" s="13" t="s">
        <v>62</v>
      </c>
      <c r="F23" s="17">
        <v>44896</v>
      </c>
      <c r="G23" s="13"/>
      <c r="H23" s="5">
        <v>10</v>
      </c>
      <c r="I23" s="5">
        <v>10</v>
      </c>
      <c r="J23" s="4" t="s">
        <v>63</v>
      </c>
    </row>
    <row r="24" ht="24" customHeight="1" spans="1:10">
      <c r="A24" s="10"/>
      <c r="B24" s="11"/>
      <c r="C24" s="4" t="s">
        <v>64</v>
      </c>
      <c r="D24" s="5" t="s">
        <v>65</v>
      </c>
      <c r="E24" s="13" t="s">
        <v>66</v>
      </c>
      <c r="F24" s="13" t="s">
        <v>67</v>
      </c>
      <c r="G24" s="13"/>
      <c r="H24" s="5">
        <v>10</v>
      </c>
      <c r="I24" s="5">
        <v>10</v>
      </c>
      <c r="J24" s="5"/>
    </row>
    <row r="25" ht="28.5" spans="1:10">
      <c r="A25" s="10"/>
      <c r="B25" s="11" t="s">
        <v>68</v>
      </c>
      <c r="C25" s="11" t="s">
        <v>69</v>
      </c>
      <c r="D25" s="13" t="s">
        <v>63</v>
      </c>
      <c r="E25" s="13" t="s">
        <v>63</v>
      </c>
      <c r="F25" s="13" t="s">
        <v>63</v>
      </c>
      <c r="G25" s="13"/>
      <c r="H25" s="13">
        <v>0</v>
      </c>
      <c r="I25" s="13">
        <v>0</v>
      </c>
      <c r="J25" s="4"/>
    </row>
    <row r="26" ht="285" spans="1:10">
      <c r="A26" s="10"/>
      <c r="B26" s="11"/>
      <c r="C26" s="11" t="s">
        <v>70</v>
      </c>
      <c r="D26" s="5" t="s">
        <v>71</v>
      </c>
      <c r="E26" s="5" t="s">
        <v>71</v>
      </c>
      <c r="F26" s="5" t="s">
        <v>72</v>
      </c>
      <c r="G26" s="5"/>
      <c r="H26" s="5">
        <v>15</v>
      </c>
      <c r="I26" s="4">
        <v>14</v>
      </c>
      <c r="J26" s="5" t="s">
        <v>73</v>
      </c>
    </row>
    <row r="27" ht="28.5" spans="1:10">
      <c r="A27" s="10"/>
      <c r="B27" s="11"/>
      <c r="C27" s="11" t="s">
        <v>74</v>
      </c>
      <c r="D27" s="13" t="s">
        <v>63</v>
      </c>
      <c r="E27" s="13" t="s">
        <v>63</v>
      </c>
      <c r="F27" s="13" t="s">
        <v>63</v>
      </c>
      <c r="G27" s="13"/>
      <c r="H27" s="13">
        <v>0</v>
      </c>
      <c r="I27" s="13">
        <v>0</v>
      </c>
      <c r="J27" s="4"/>
    </row>
    <row r="28" ht="71.25" spans="1:10">
      <c r="A28" s="10"/>
      <c r="B28" s="11"/>
      <c r="C28" s="11" t="s">
        <v>75</v>
      </c>
      <c r="D28" s="5" t="s">
        <v>76</v>
      </c>
      <c r="E28" s="5" t="s">
        <v>76</v>
      </c>
      <c r="F28" s="5" t="s">
        <v>76</v>
      </c>
      <c r="G28" s="5"/>
      <c r="H28" s="5">
        <v>15</v>
      </c>
      <c r="I28" s="4">
        <v>15</v>
      </c>
      <c r="J28" s="4"/>
    </row>
    <row r="29" ht="57" spans="1:10">
      <c r="A29" s="10"/>
      <c r="B29" s="11" t="s">
        <v>77</v>
      </c>
      <c r="C29" s="11" t="s">
        <v>78</v>
      </c>
      <c r="D29" s="13" t="s">
        <v>79</v>
      </c>
      <c r="E29" s="13" t="s">
        <v>80</v>
      </c>
      <c r="F29" s="16">
        <v>1</v>
      </c>
      <c r="G29" s="13"/>
      <c r="H29" s="13">
        <v>10</v>
      </c>
      <c r="I29" s="13">
        <v>9</v>
      </c>
      <c r="J29" s="13" t="s">
        <v>81</v>
      </c>
    </row>
    <row r="30" spans="1:10">
      <c r="A30" s="18" t="s">
        <v>82</v>
      </c>
      <c r="B30" s="18"/>
      <c r="C30" s="18"/>
      <c r="D30" s="18"/>
      <c r="E30" s="18"/>
      <c r="F30" s="18"/>
      <c r="G30" s="18"/>
      <c r="H30" s="18">
        <f>SUM(H15:H29)+H8</f>
        <v>100</v>
      </c>
      <c r="I30" s="24">
        <f>SUM(I15:I29)+J8</f>
        <v>97.9982083333333</v>
      </c>
      <c r="J30" s="4"/>
    </row>
    <row r="31" ht="161" customHeight="1" spans="1:10">
      <c r="A31" s="19" t="s">
        <v>83</v>
      </c>
      <c r="B31" s="20"/>
      <c r="C31" s="20"/>
      <c r="D31" s="20"/>
      <c r="E31" s="20"/>
      <c r="F31" s="20"/>
      <c r="G31" s="20"/>
      <c r="H31" s="20"/>
      <c r="I31" s="20"/>
      <c r="J31" s="20"/>
    </row>
  </sheetData>
  <mergeCells count="38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A30:G30"/>
    <mergeCell ref="A31:J31"/>
    <mergeCell ref="A12:A13"/>
    <mergeCell ref="A14:A29"/>
    <mergeCell ref="B15:B24"/>
    <mergeCell ref="B25:B28"/>
    <mergeCell ref="C15:C21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159----7311</cp:lastModifiedBy>
  <dcterms:created xsi:type="dcterms:W3CDTF">2015-06-07T10:17:00Z</dcterms:created>
  <cp:lastPrinted>2020-04-24T18:17:00Z</cp:lastPrinted>
  <dcterms:modified xsi:type="dcterms:W3CDTF">2023-05-15T14:54:44Z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E8A77C1966D34F84A05490D4E9D469B8</vt:lpwstr>
  </property>
</Properties>
</file>