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Sheet1!$A$1:$J$32</definedName>
  </definedNames>
  <calcPr calcId="144525" concurrentCalc="0"/>
</workbook>
</file>

<file path=xl/sharedStrings.xml><?xml version="1.0" encoding="utf-8"?>
<sst xmlns="http://schemas.openxmlformats.org/spreadsheetml/2006/main" count="110" uniqueCount="84">
  <si>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</si>
  <si>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</si>
  <si>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</si>
  <si>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</si>
  <si>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北京市结核病胸部肿瘤研究所实验室设备更新购置</t>
  </si>
  <si>
    <t>主管部门</t>
  </si>
  <si>
    <t>北京市卫生健康委员会</t>
  </si>
  <si>
    <t>实施单位</t>
  </si>
  <si>
    <t>北京市结核病胸部肿瘤研究所</t>
  </si>
  <si>
    <t>项目负责人</t>
  </si>
  <si>
    <t>王建国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</si>
  <si>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</si>
  <si>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</si>
  <si>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</si>
  <si>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</si>
  <si>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</si>
  <si>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</si>
  <si>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</si>
  <si>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</si>
  <si>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</si>
  <si>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</si>
  <si>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</si>
  <si>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</si>
  <si>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</si>
  <si>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</si>
  <si>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</si>
  <si>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</si>
  <si>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为实验室更新购置化学发光成像仪等13类16台基础必备设备，保障结核病、胸部肿瘤相关研究的进行，解决实验室基础设备面临的设备的不足与老化等问题。为科研各实验提供硬件支持，满足实验人员的需求。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</si>
  <si>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</si>
  <si>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</si>
  <si>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</si>
  <si>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</si>
  <si>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</si>
  <si>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</si>
  <si>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</si>
  <si>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</si>
  <si>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</si>
  <si>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</si>
  <si>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购置科研设备数</t>
  </si>
  <si>
    <t>16台/套</t>
  </si>
  <si>
    <t>质量指标</t>
  </si>
  <si>
    <t>达到国家BG9706.1标准</t>
  </si>
  <si>
    <t>达到标准</t>
  </si>
  <si>
    <t>设备验收合格率</t>
  </si>
  <si>
    <t>无故障开机时间</t>
  </si>
  <si>
    <t>≥80%</t>
  </si>
  <si>
    <t>时效指标</t>
  </si>
  <si>
    <t>完成方案制定和前期准备工作</t>
  </si>
  <si>
    <t>2022年6月底前完成</t>
  </si>
  <si>
    <t>2022年6月底前已完成</t>
  </si>
  <si>
    <t>完成招标工作及签订合同</t>
  </si>
  <si>
    <t>2022年10月底前完成</t>
  </si>
  <si>
    <t>2022年9月底前完成</t>
  </si>
  <si>
    <t>设备采购到位、安装、试运行、培训</t>
  </si>
  <si>
    <t>2022年12月底前完成</t>
  </si>
  <si>
    <t>2022年12月底前已完成</t>
  </si>
  <si>
    <t>完成项目验收</t>
  </si>
  <si>
    <t>项目实施满意度调查</t>
  </si>
  <si>
    <t>2023年2月底前已完成</t>
  </si>
  <si>
    <t>因疫情原因，项目实施满意度调查完成时间为2023年2月</t>
  </si>
  <si>
    <t>成本指标</t>
  </si>
  <si>
    <t>项目预算控制数</t>
  </si>
  <si>
    <t>≤263万元</t>
  </si>
  <si>
    <t>262.94万元</t>
  </si>
  <si>
    <t>效果指标(30分)</t>
  </si>
  <si>
    <t>经济效益
指标</t>
  </si>
  <si>
    <t>无</t>
  </si>
  <si>
    <t>社会效益
指标</t>
  </si>
  <si>
    <t>设备利用效益</t>
  </si>
  <si>
    <t>≥75%</t>
  </si>
  <si>
    <t>科研人员专业能力提升等方面的需求</t>
  </si>
  <si>
    <t>满足至少20个科研人员专业能力提升需求</t>
  </si>
  <si>
    <t>已满足超过20名科研人员的专业能力提升需求</t>
  </si>
  <si>
    <t>生态效益
指标</t>
  </si>
  <si>
    <t>可持续影响指标</t>
  </si>
  <si>
    <t>为研究所科研提供强有力的硬件条件保障方面</t>
  </si>
  <si>
    <t>得到保障</t>
  </si>
  <si>
    <t>满意度
指标
（10分）</t>
  </si>
  <si>
    <t>服务对象满意度指标</t>
  </si>
  <si>
    <t>服务对象（设备使用人员）满意度</t>
  </si>
  <si>
    <t>≥90%</t>
  </si>
  <si>
    <t>提升对设备使用人员的满意度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</si>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</sst>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85" zoomScaleNormal="100" workbookViewId="0">
      <selection activeCell="I8" sqref="I8:I9"/>
    </sheetView>
  </sheetViews>
  <sheetFormatPr defaultColWidth="9" defaultRowHeight="14.25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75" style="2" customWidth="1"/>
    <col min="7" max="7" width="11.625" style="2" customWidth="1"/>
    <col min="8" max="8" width="12.5" style="2" customWidth="1"/>
    <col min="9" max="9" width="11" style="2" customWidth="1"/>
    <col min="10" max="10" width="27.375" style="2" customWidth="1"/>
    <col min="11" max="16384" width="9" style="2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.1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.1" customHeight="1" spans="1:10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7" t="s">
        <v>8</v>
      </c>
      <c r="I5" s="7"/>
      <c r="J5" s="7"/>
    </row>
    <row r="6" ht="20.1" customHeight="1" spans="1:10">
      <c r="A6" s="6" t="s">
        <v>9</v>
      </c>
      <c r="B6" s="6"/>
      <c r="C6" s="6"/>
      <c r="D6" s="6" t="s">
        <v>10</v>
      </c>
      <c r="E6" s="6"/>
      <c r="F6" s="6"/>
      <c r="G6" s="6" t="s">
        <v>11</v>
      </c>
      <c r="H6" s="7">
        <v>13661364703</v>
      </c>
      <c r="I6" s="7"/>
      <c r="J6" s="7"/>
    </row>
    <row r="7" ht="28.5" spans="1:10">
      <c r="A7" s="7" t="s">
        <v>12</v>
      </c>
      <c r="B7" s="7"/>
      <c r="C7" s="7"/>
      <c r="D7" s="6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6" t="s">
        <v>18</v>
      </c>
    </row>
    <row r="8" ht="20.1" customHeight="1" spans="1:10">
      <c r="A8" s="7"/>
      <c r="B8" s="7"/>
      <c r="C8" s="7"/>
      <c r="D8" s="8" t="s">
        <v>19</v>
      </c>
      <c r="E8" s="6">
        <v>263</v>
      </c>
      <c r="F8" s="6">
        <v>263</v>
      </c>
      <c r="G8" s="6">
        <v>262.94</v>
      </c>
      <c r="H8" s="6">
        <v>10</v>
      </c>
      <c r="I8" s="32">
        <f>G8/F8</f>
        <v>0.999771863117871</v>
      </c>
      <c r="J8" s="33">
        <f>10*I8</f>
        <v>9.99771863117871</v>
      </c>
    </row>
    <row r="9" ht="28.5" spans="1:10">
      <c r="A9" s="7"/>
      <c r="B9" s="7"/>
      <c r="C9" s="7"/>
      <c r="D9" s="9" t="s">
        <v>20</v>
      </c>
      <c r="E9" s="6">
        <v>263</v>
      </c>
      <c r="F9" s="6">
        <v>263</v>
      </c>
      <c r="G9" s="6">
        <v>262.94</v>
      </c>
      <c r="H9" s="6" t="s">
        <v>21</v>
      </c>
      <c r="I9" s="32">
        <f>G9/F9</f>
        <v>0.999771863117871</v>
      </c>
      <c r="J9" s="7" t="s">
        <v>21</v>
      </c>
    </row>
    <row r="10" ht="24.95" customHeight="1" spans="1:10">
      <c r="A10" s="7"/>
      <c r="B10" s="7"/>
      <c r="C10" s="7"/>
      <c r="D10" s="6" t="s">
        <v>22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7" t="s">
        <v>21</v>
      </c>
    </row>
    <row r="11" ht="18.95" customHeight="1" spans="1:10">
      <c r="A11" s="7"/>
      <c r="B11" s="7"/>
      <c r="C11" s="7"/>
      <c r="D11" s="10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7" t="s">
        <v>21</v>
      </c>
    </row>
    <row r="12" ht="26.1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28.5" spans="1:10">
      <c r="A14" s="11" t="s">
        <v>28</v>
      </c>
      <c r="B14" s="7" t="s">
        <v>29</v>
      </c>
      <c r="C14" s="6" t="s">
        <v>30</v>
      </c>
      <c r="D14" s="6" t="s">
        <v>31</v>
      </c>
      <c r="E14" s="6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1"/>
      <c r="B15" s="7" t="s">
        <v>36</v>
      </c>
      <c r="C15" s="6" t="s">
        <v>37</v>
      </c>
      <c r="D15" s="6" t="s">
        <v>38</v>
      </c>
      <c r="E15" s="6" t="s">
        <v>39</v>
      </c>
      <c r="F15" s="6" t="s">
        <v>39</v>
      </c>
      <c r="G15" s="6"/>
      <c r="H15" s="7">
        <v>5</v>
      </c>
      <c r="I15" s="7">
        <v>5</v>
      </c>
      <c r="J15" s="6"/>
    </row>
    <row r="16" ht="35" customHeight="1" spans="1:10">
      <c r="A16" s="11"/>
      <c r="B16" s="7"/>
      <c r="C16" s="12" t="s">
        <v>40</v>
      </c>
      <c r="D16" s="7" t="s">
        <v>41</v>
      </c>
      <c r="E16" s="7" t="s">
        <v>42</v>
      </c>
      <c r="F16" s="7" t="s">
        <v>42</v>
      </c>
      <c r="G16" s="7"/>
      <c r="H16" s="7">
        <v>5</v>
      </c>
      <c r="I16" s="7">
        <v>5</v>
      </c>
      <c r="J16" s="6"/>
    </row>
    <row r="17" ht="24" customHeight="1" spans="1:10">
      <c r="A17" s="11"/>
      <c r="B17" s="7"/>
      <c r="C17" s="13"/>
      <c r="D17" s="7" t="s">
        <v>43</v>
      </c>
      <c r="E17" s="14">
        <v>1</v>
      </c>
      <c r="F17" s="15">
        <v>1</v>
      </c>
      <c r="G17" s="16"/>
      <c r="H17" s="7">
        <v>5</v>
      </c>
      <c r="I17" s="7">
        <v>5</v>
      </c>
      <c r="J17" s="6"/>
    </row>
    <row r="18" ht="37" customHeight="1" spans="1:10">
      <c r="A18" s="11"/>
      <c r="B18" s="7"/>
      <c r="C18" s="13"/>
      <c r="D18" s="17" t="s">
        <v>44</v>
      </c>
      <c r="E18" s="17" t="s">
        <v>45</v>
      </c>
      <c r="F18" s="18">
        <v>0.95</v>
      </c>
      <c r="G18" s="19"/>
      <c r="H18" s="7">
        <v>5</v>
      </c>
      <c r="I18" s="7">
        <v>5</v>
      </c>
      <c r="J18" s="6"/>
    </row>
    <row r="19" ht="37" customHeight="1" spans="1:10">
      <c r="A19" s="11"/>
      <c r="B19" s="7"/>
      <c r="C19" s="12" t="s">
        <v>46</v>
      </c>
      <c r="D19" s="7" t="s">
        <v>47</v>
      </c>
      <c r="E19" s="14" t="s">
        <v>48</v>
      </c>
      <c r="F19" s="15" t="s">
        <v>49</v>
      </c>
      <c r="G19" s="20"/>
      <c r="H19" s="7">
        <v>5</v>
      </c>
      <c r="I19" s="7">
        <v>5</v>
      </c>
      <c r="J19" s="6"/>
    </row>
    <row r="20" ht="34" customHeight="1" spans="1:10">
      <c r="A20" s="11"/>
      <c r="B20" s="7"/>
      <c r="C20" s="13"/>
      <c r="D20" s="7" t="s">
        <v>50</v>
      </c>
      <c r="E20" s="14" t="s">
        <v>51</v>
      </c>
      <c r="F20" s="21" t="s">
        <v>52</v>
      </c>
      <c r="G20" s="22"/>
      <c r="H20" s="7">
        <v>5</v>
      </c>
      <c r="I20" s="7">
        <v>5</v>
      </c>
      <c r="J20" s="6"/>
    </row>
    <row r="21" ht="44" customHeight="1" spans="1:10">
      <c r="A21" s="11"/>
      <c r="B21" s="7"/>
      <c r="C21" s="13"/>
      <c r="D21" s="7" t="s">
        <v>53</v>
      </c>
      <c r="E21" s="14" t="s">
        <v>54</v>
      </c>
      <c r="F21" s="21" t="s">
        <v>55</v>
      </c>
      <c r="G21" s="22"/>
      <c r="H21" s="7">
        <v>5</v>
      </c>
      <c r="I21" s="7">
        <v>5</v>
      </c>
      <c r="J21" s="6"/>
    </row>
    <row r="22" ht="24" customHeight="1" spans="1:10">
      <c r="A22" s="11"/>
      <c r="B22" s="7"/>
      <c r="C22" s="13"/>
      <c r="D22" s="7" t="s">
        <v>56</v>
      </c>
      <c r="E22" s="14" t="s">
        <v>54</v>
      </c>
      <c r="F22" s="21" t="s">
        <v>55</v>
      </c>
      <c r="G22" s="22"/>
      <c r="H22" s="7">
        <v>5</v>
      </c>
      <c r="I22" s="7">
        <v>5</v>
      </c>
      <c r="J22" s="6"/>
    </row>
    <row r="23" ht="40.5" customHeight="1" spans="1:10">
      <c r="A23" s="11"/>
      <c r="B23" s="7"/>
      <c r="C23" s="23"/>
      <c r="D23" s="7" t="s">
        <v>57</v>
      </c>
      <c r="E23" s="14" t="s">
        <v>54</v>
      </c>
      <c r="F23" s="17" t="s">
        <v>58</v>
      </c>
      <c r="G23" s="17"/>
      <c r="H23" s="7">
        <v>5</v>
      </c>
      <c r="I23" s="7">
        <v>3</v>
      </c>
      <c r="J23" s="7" t="s">
        <v>59</v>
      </c>
    </row>
    <row r="24" ht="24.95" customHeight="1" spans="1:10">
      <c r="A24" s="11"/>
      <c r="B24" s="7"/>
      <c r="C24" s="6" t="s">
        <v>60</v>
      </c>
      <c r="D24" s="7" t="s">
        <v>61</v>
      </c>
      <c r="E24" s="7" t="s">
        <v>62</v>
      </c>
      <c r="F24" s="7" t="s">
        <v>63</v>
      </c>
      <c r="G24" s="7"/>
      <c r="H24" s="7">
        <v>5</v>
      </c>
      <c r="I24" s="7">
        <v>5</v>
      </c>
      <c r="J24" s="6"/>
    </row>
    <row r="25" s="1" customFormat="1" ht="28.5" spans="1:10">
      <c r="A25" s="11"/>
      <c r="B25" s="24" t="s">
        <v>64</v>
      </c>
      <c r="C25" s="17" t="s">
        <v>65</v>
      </c>
      <c r="D25" s="7" t="s">
        <v>66</v>
      </c>
      <c r="E25" s="7" t="s">
        <v>66</v>
      </c>
      <c r="F25" s="7" t="s">
        <v>66</v>
      </c>
      <c r="G25" s="7"/>
      <c r="H25" s="7">
        <v>0</v>
      </c>
      <c r="I25" s="7">
        <v>0</v>
      </c>
      <c r="J25" s="19"/>
    </row>
    <row r="26" s="1" customFormat="1" ht="22" customHeight="1" spans="1:10">
      <c r="A26" s="11"/>
      <c r="B26" s="25"/>
      <c r="C26" s="24" t="s">
        <v>67</v>
      </c>
      <c r="D26" s="17" t="s">
        <v>68</v>
      </c>
      <c r="E26" s="17" t="s">
        <v>69</v>
      </c>
      <c r="F26" s="18">
        <v>0.8</v>
      </c>
      <c r="G26" s="19"/>
      <c r="H26" s="17">
        <v>5</v>
      </c>
      <c r="I26" s="17">
        <v>5</v>
      </c>
      <c r="J26" s="19"/>
    </row>
    <row r="27" s="1" customFormat="1" ht="62" customHeight="1" spans="1:10">
      <c r="A27" s="11"/>
      <c r="B27" s="25"/>
      <c r="C27" s="26"/>
      <c r="D27" s="17" t="s">
        <v>70</v>
      </c>
      <c r="E27" s="17" t="s">
        <v>71</v>
      </c>
      <c r="F27" s="21" t="s">
        <v>72</v>
      </c>
      <c r="G27" s="22"/>
      <c r="H27" s="17">
        <v>10</v>
      </c>
      <c r="I27" s="17">
        <v>10</v>
      </c>
      <c r="J27" s="19"/>
    </row>
    <row r="28" s="1" customFormat="1" ht="28.5" spans="1:10">
      <c r="A28" s="11"/>
      <c r="B28" s="25"/>
      <c r="C28" s="17" t="s">
        <v>73</v>
      </c>
      <c r="D28" s="7" t="s">
        <v>66</v>
      </c>
      <c r="E28" s="7" t="s">
        <v>66</v>
      </c>
      <c r="F28" s="7" t="s">
        <v>66</v>
      </c>
      <c r="G28" s="7"/>
      <c r="H28" s="7">
        <v>0</v>
      </c>
      <c r="I28" s="7">
        <v>0</v>
      </c>
      <c r="J28" s="19"/>
    </row>
    <row r="29" s="1" customFormat="1" ht="42.75" spans="1:10">
      <c r="A29" s="11"/>
      <c r="B29" s="26"/>
      <c r="C29" s="17" t="s">
        <v>74</v>
      </c>
      <c r="D29" s="17" t="s">
        <v>75</v>
      </c>
      <c r="E29" s="17" t="s">
        <v>76</v>
      </c>
      <c r="F29" s="27" t="s">
        <v>76</v>
      </c>
      <c r="G29" s="28"/>
      <c r="H29" s="17">
        <v>15</v>
      </c>
      <c r="I29" s="17">
        <v>15</v>
      </c>
      <c r="J29" s="17"/>
    </row>
    <row r="30" s="1" customFormat="1" ht="57" spans="1:10">
      <c r="A30" s="11"/>
      <c r="B30" s="17" t="s">
        <v>77</v>
      </c>
      <c r="C30" s="17" t="s">
        <v>78</v>
      </c>
      <c r="D30" s="17" t="s">
        <v>79</v>
      </c>
      <c r="E30" s="19" t="s">
        <v>80</v>
      </c>
      <c r="F30" s="18">
        <v>0.85</v>
      </c>
      <c r="G30" s="19"/>
      <c r="H30" s="17">
        <v>10</v>
      </c>
      <c r="I30" s="34">
        <f>85/90*10</f>
        <v>9.44444444444444</v>
      </c>
      <c r="J30" s="17" t="s">
        <v>81</v>
      </c>
    </row>
    <row r="31" spans="1:10">
      <c r="A31" s="29" t="s">
        <v>82</v>
      </c>
      <c r="B31" s="29"/>
      <c r="C31" s="29"/>
      <c r="D31" s="29"/>
      <c r="E31" s="29"/>
      <c r="F31" s="29"/>
      <c r="G31" s="29"/>
      <c r="H31" s="29">
        <f>SUM(H15:H30)+H8</f>
        <v>100</v>
      </c>
      <c r="I31" s="35">
        <f>SUM(I15:I30)+J8</f>
        <v>97.4421630756232</v>
      </c>
      <c r="J31" s="6"/>
    </row>
    <row r="32" ht="161.1" customHeight="1" spans="1:10">
      <c r="A32" s="30" t="s">
        <v>83</v>
      </c>
      <c r="B32" s="31"/>
      <c r="C32" s="31"/>
      <c r="D32" s="31"/>
      <c r="E32" s="31"/>
      <c r="F32" s="31"/>
      <c r="G32" s="31"/>
      <c r="H32" s="31"/>
      <c r="I32" s="31"/>
      <c r="J32" s="31"/>
    </row>
  </sheetData>
  <mergeCells count="4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2:A13"/>
    <mergeCell ref="A14:A30"/>
    <mergeCell ref="B15:B24"/>
    <mergeCell ref="B25:B29"/>
    <mergeCell ref="C16:C18"/>
    <mergeCell ref="C19:C23"/>
    <mergeCell ref="C26:C27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B92E4F4923FA490EBF986A38463155FA_12</vt:lpwstr>
  </property>
</Properties>
</file>