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Sheet1" sheetId="1" r:id="rId1"/>
  </sheets>
  <definedNames>
    <definedName name="_xlnm.Print_Area" localSheetId="0">Sheet1!$A$1:$J$25</definedName>
  </definedNames>
  <calcPr calcId="145621"/>
</workbook>
</file>

<file path=xl/calcChain.xml><?xml version="1.0" encoding="utf-8"?>
<calcChain xmlns="http://schemas.openxmlformats.org/spreadsheetml/2006/main">
  <c r="H24" i="1" l="1"/>
  <c r="I9" i="1"/>
  <c r="I8" i="1"/>
  <c r="J8" i="1" s="1"/>
  <c r="I24" i="1" s="1"/>
</calcChain>
</file>

<file path=xl/sharedStrings.xml><?xml version="1.0" encoding="utf-8"?>
<sst xmlns="http://schemas.openxmlformats.org/spreadsheetml/2006/main" count="93" uniqueCount="70">
  <si>
    <t>附件3</t>
  </si>
  <si>
    <r>
      <rPr>
        <sz val="16"/>
        <rFont val="仿宋_GB2312"/>
        <family val="3"/>
        <charset val="134"/>
      </rPr>
      <t xml:space="preserve"> </t>
    </r>
    <r>
      <rPr>
        <b/>
        <sz val="16"/>
        <rFont val="宋体"/>
        <family val="3"/>
        <charset val="134"/>
      </rPr>
      <t>项目支出绩效自评表</t>
    </r>
    <r>
      <rPr>
        <sz val="16"/>
        <rFont val="宋体"/>
        <family val="3"/>
        <charset val="134"/>
      </rPr>
      <t xml:space="preserve"> </t>
    </r>
  </si>
  <si>
    <t>（2022年度）</t>
  </si>
  <si>
    <t>项目名称</t>
  </si>
  <si>
    <t>北京市结核病胸部肿瘤研究所改革与发展</t>
  </si>
  <si>
    <t>主管部门</t>
  </si>
  <si>
    <t>北京市卫生健康委员会</t>
  </si>
  <si>
    <t>实施单位</t>
  </si>
  <si>
    <t>北京市结核病胸部肿瘤研究所</t>
  </si>
  <si>
    <t>项目负责人</t>
  </si>
  <si>
    <t>李晓北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</si>
  <si>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</si>
  <si>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</si>
  <si>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</si>
  <si>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</si>
  <si>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</si>
  <si>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</si>
  <si>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</si>
  <si>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</si>
  <si>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</si>
  <si>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</si>
  <si>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</si>
  <si>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</si>
  <si>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</si>
  <si>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</si>
  <si>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</si>
  <si>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</si>
  <si>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项目主要致力于肺癌和结核病诊断和治疗方面的研究，力争对以上两种疾病的发现率和诊断率上有所研究突破，并对科技成果进行转化，以实现早诊早治的目标，提高治疗率，减少患者确认时间，提高患者治疗疗效，为北京市的疾病预防、诊断、治疗提供理论依据。</t>
  </si>
  <si>
    <t>通过肺癌和结核病诊断和治疗方面的研究，提升了研究所科研核心竞争力和创新实力，推动了研究所的可持续发展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</si>
  <si>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</si>
  <si>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</si>
  <si>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</si>
  <si>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</si>
  <si>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</si>
  <si>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</si>
  <si>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</si>
  <si>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</si>
  <si>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</si>
  <si>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</si>
  <si>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发表期刊论文</t>
  </si>
  <si>
    <t>20篇</t>
  </si>
  <si>
    <t>质量指标</t>
  </si>
  <si>
    <t>论文发表符合发表标准</t>
  </si>
  <si>
    <t>符合标准</t>
  </si>
  <si>
    <t>时效指标</t>
  </si>
  <si>
    <t>项目完成时间</t>
  </si>
  <si>
    <t>2022年12月前</t>
  </si>
  <si>
    <t>成本指标</t>
  </si>
  <si>
    <t>项目预算控制数</t>
  </si>
  <si>
    <t>200万元</t>
  </si>
  <si>
    <t>199.775057万元</t>
  </si>
  <si>
    <t>效果指标(30分)</t>
  </si>
  <si>
    <t>经济效益
指标</t>
  </si>
  <si>
    <t>无</t>
  </si>
  <si>
    <t>社会效益
指标</t>
  </si>
  <si>
    <t>科研人员学术水平</t>
  </si>
  <si>
    <t>有所提高</t>
  </si>
  <si>
    <t>通过该项目研究提高了所内科研人员学术水平</t>
  </si>
  <si>
    <t>效果资料呈现不足</t>
  </si>
  <si>
    <t>生态效益
指标</t>
  </si>
  <si>
    <t>可持续影响指标</t>
  </si>
  <si>
    <t>科研人员创新能力</t>
  </si>
  <si>
    <t>提升了研究所科研核心竞争力和创新实力，推动了研究所的可持续发展</t>
  </si>
  <si>
    <t>满意度
指标
（10分）</t>
  </si>
  <si>
    <t>服务对象满意度指标</t>
  </si>
  <si>
    <t>科研人员满意度</t>
  </si>
  <si>
    <t>≥80%</t>
  </si>
  <si>
    <t>满意度调查呈现不足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</si>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</sst>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="85" zoomScaleNormal="100" workbookViewId="0">
      <selection activeCell="I23" sqref="I23"/>
    </sheetView>
  </sheetViews>
  <sheetFormatPr defaultColWidth="9" defaultRowHeight="13.5"/>
  <cols>
    <col min="1" max="1" width="5.375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75" style="1" customWidth="1"/>
    <col min="7" max="7" width="11.625" style="1" customWidth="1"/>
    <col min="8" max="8" width="12.5" style="1" customWidth="1"/>
    <col min="9" max="9" width="11" style="1" customWidth="1"/>
    <col min="10" max="10" width="14.625" style="1" customWidth="1"/>
    <col min="11" max="16384" width="9" style="1"/>
  </cols>
  <sheetData>
    <row r="1" spans="1:10" ht="27" customHeight="1">
      <c r="A1" s="2" t="s">
        <v>0</v>
      </c>
    </row>
    <row r="2" spans="1:10" ht="33.950000000000003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.7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0.100000000000001" customHeight="1">
      <c r="A4" s="14" t="s">
        <v>3</v>
      </c>
      <c r="B4" s="14"/>
      <c r="C4" s="14"/>
      <c r="D4" s="14" t="s">
        <v>4</v>
      </c>
      <c r="E4" s="14"/>
      <c r="F4" s="14"/>
      <c r="G4" s="14"/>
      <c r="H4" s="14"/>
      <c r="I4" s="14"/>
      <c r="J4" s="14"/>
    </row>
    <row r="5" spans="1:10" ht="20.100000000000001" customHeight="1">
      <c r="A5" s="14" t="s">
        <v>5</v>
      </c>
      <c r="B5" s="14"/>
      <c r="C5" s="14"/>
      <c r="D5" s="14" t="s">
        <v>6</v>
      </c>
      <c r="E5" s="14"/>
      <c r="F5" s="3"/>
      <c r="G5" s="3" t="s">
        <v>7</v>
      </c>
      <c r="H5" s="15" t="s">
        <v>8</v>
      </c>
      <c r="I5" s="15"/>
      <c r="J5" s="15"/>
    </row>
    <row r="6" spans="1:10" ht="20.100000000000001" customHeight="1">
      <c r="A6" s="14" t="s">
        <v>9</v>
      </c>
      <c r="B6" s="14"/>
      <c r="C6" s="14"/>
      <c r="D6" s="14" t="s">
        <v>10</v>
      </c>
      <c r="E6" s="14"/>
      <c r="F6" s="3"/>
      <c r="G6" s="3" t="s">
        <v>11</v>
      </c>
      <c r="H6" s="15">
        <v>89509206</v>
      </c>
      <c r="I6" s="15"/>
      <c r="J6" s="15"/>
    </row>
    <row r="7" spans="1:10" ht="28.5">
      <c r="A7" s="15" t="s">
        <v>12</v>
      </c>
      <c r="B7" s="15"/>
      <c r="C7" s="15"/>
      <c r="D7" s="3"/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3" t="s">
        <v>18</v>
      </c>
    </row>
    <row r="8" spans="1:10" ht="20.100000000000001" customHeight="1">
      <c r="A8" s="15"/>
      <c r="B8" s="15"/>
      <c r="C8" s="15"/>
      <c r="D8" s="5" t="s">
        <v>19</v>
      </c>
      <c r="E8" s="3">
        <v>200</v>
      </c>
      <c r="F8" s="3">
        <v>200</v>
      </c>
      <c r="G8" s="4">
        <v>199.775057</v>
      </c>
      <c r="H8" s="3">
        <v>10</v>
      </c>
      <c r="I8" s="9">
        <f>G8/F8</f>
        <v>0.998875285</v>
      </c>
      <c r="J8" s="10">
        <f>10*I8</f>
        <v>9.9887528500000009</v>
      </c>
    </row>
    <row r="9" spans="1:10" ht="42.75">
      <c r="A9" s="15"/>
      <c r="B9" s="15"/>
      <c r="C9" s="15"/>
      <c r="D9" s="6" t="s">
        <v>20</v>
      </c>
      <c r="E9" s="3">
        <v>200</v>
      </c>
      <c r="F9" s="3">
        <v>200</v>
      </c>
      <c r="G9" s="4">
        <v>199.775057</v>
      </c>
      <c r="H9" s="3" t="s">
        <v>21</v>
      </c>
      <c r="I9" s="9">
        <f>G9/F9</f>
        <v>0.998875285</v>
      </c>
      <c r="J9" s="4" t="s">
        <v>21</v>
      </c>
    </row>
    <row r="10" spans="1:10" ht="24.95" customHeight="1">
      <c r="A10" s="15"/>
      <c r="B10" s="15"/>
      <c r="C10" s="15"/>
      <c r="D10" s="3" t="s">
        <v>22</v>
      </c>
      <c r="E10" s="3" t="s">
        <v>21</v>
      </c>
      <c r="F10" s="3" t="s">
        <v>21</v>
      </c>
      <c r="G10" s="3" t="s">
        <v>21</v>
      </c>
      <c r="H10" s="3" t="s">
        <v>21</v>
      </c>
      <c r="I10" s="3" t="s">
        <v>21</v>
      </c>
      <c r="J10" s="4" t="s">
        <v>21</v>
      </c>
    </row>
    <row r="11" spans="1:10" ht="18.95" customHeight="1">
      <c r="A11" s="15"/>
      <c r="B11" s="15"/>
      <c r="C11" s="15"/>
      <c r="D11" s="7" t="s">
        <v>23</v>
      </c>
      <c r="E11" s="3" t="s">
        <v>21</v>
      </c>
      <c r="F11" s="3" t="s">
        <v>21</v>
      </c>
      <c r="G11" s="3" t="s">
        <v>21</v>
      </c>
      <c r="H11" s="3" t="s">
        <v>21</v>
      </c>
      <c r="I11" s="3" t="s">
        <v>21</v>
      </c>
      <c r="J11" s="4" t="s">
        <v>21</v>
      </c>
    </row>
    <row r="12" spans="1:10" ht="26.1" customHeight="1">
      <c r="A12" s="21" t="s">
        <v>24</v>
      </c>
      <c r="B12" s="15" t="s">
        <v>25</v>
      </c>
      <c r="C12" s="15"/>
      <c r="D12" s="15"/>
      <c r="E12" s="15"/>
      <c r="F12" s="15" t="s">
        <v>26</v>
      </c>
      <c r="G12" s="15"/>
      <c r="H12" s="15"/>
      <c r="I12" s="15"/>
      <c r="J12" s="15"/>
    </row>
    <row r="13" spans="1:10" ht="75" customHeight="1">
      <c r="A13" s="21"/>
      <c r="B13" s="16" t="s">
        <v>27</v>
      </c>
      <c r="C13" s="16"/>
      <c r="D13" s="16"/>
      <c r="E13" s="16"/>
      <c r="F13" s="15" t="s">
        <v>28</v>
      </c>
      <c r="G13" s="15"/>
      <c r="H13" s="15"/>
      <c r="I13" s="15"/>
      <c r="J13" s="15"/>
    </row>
    <row r="14" spans="1:10" ht="32.1" customHeight="1">
      <c r="A14" s="21" t="s">
        <v>29</v>
      </c>
      <c r="B14" s="4" t="s">
        <v>30</v>
      </c>
      <c r="C14" s="3" t="s">
        <v>31</v>
      </c>
      <c r="D14" s="3" t="s">
        <v>32</v>
      </c>
      <c r="E14" s="3" t="s">
        <v>33</v>
      </c>
      <c r="F14" s="15" t="s">
        <v>34</v>
      </c>
      <c r="G14" s="15"/>
      <c r="H14" s="4" t="s">
        <v>35</v>
      </c>
      <c r="I14" s="4" t="s">
        <v>18</v>
      </c>
      <c r="J14" s="4" t="s">
        <v>36</v>
      </c>
    </row>
    <row r="15" spans="1:10" ht="24" customHeight="1">
      <c r="A15" s="21"/>
      <c r="B15" s="15" t="s">
        <v>37</v>
      </c>
      <c r="C15" s="3" t="s">
        <v>38</v>
      </c>
      <c r="D15" s="3" t="s">
        <v>39</v>
      </c>
      <c r="E15" s="4" t="s">
        <v>40</v>
      </c>
      <c r="F15" s="14" t="s">
        <v>40</v>
      </c>
      <c r="G15" s="14"/>
      <c r="H15" s="4">
        <v>15</v>
      </c>
      <c r="I15" s="4">
        <v>15</v>
      </c>
      <c r="J15" s="4"/>
    </row>
    <row r="16" spans="1:10" ht="24" customHeight="1">
      <c r="A16" s="21"/>
      <c r="B16" s="15"/>
      <c r="C16" s="3" t="s">
        <v>41</v>
      </c>
      <c r="D16" s="4" t="s">
        <v>42</v>
      </c>
      <c r="E16" s="4" t="s">
        <v>43</v>
      </c>
      <c r="F16" s="17" t="s">
        <v>43</v>
      </c>
      <c r="G16" s="15"/>
      <c r="H16" s="4">
        <v>15</v>
      </c>
      <c r="I16" s="4">
        <v>15</v>
      </c>
      <c r="J16" s="4"/>
    </row>
    <row r="17" spans="1:10" ht="24.95" customHeight="1">
      <c r="A17" s="21"/>
      <c r="B17" s="15"/>
      <c r="C17" s="3" t="s">
        <v>44</v>
      </c>
      <c r="D17" s="3" t="s">
        <v>45</v>
      </c>
      <c r="E17" s="4" t="s">
        <v>46</v>
      </c>
      <c r="F17" s="15" t="s">
        <v>46</v>
      </c>
      <c r="G17" s="15"/>
      <c r="H17" s="4">
        <v>10</v>
      </c>
      <c r="I17" s="4">
        <v>10</v>
      </c>
      <c r="J17" s="4"/>
    </row>
    <row r="18" spans="1:10" ht="24" customHeight="1">
      <c r="A18" s="21"/>
      <c r="B18" s="15"/>
      <c r="C18" s="3" t="s">
        <v>47</v>
      </c>
      <c r="D18" s="3" t="s">
        <v>48</v>
      </c>
      <c r="E18" s="4" t="s">
        <v>49</v>
      </c>
      <c r="F18" s="15" t="s">
        <v>50</v>
      </c>
      <c r="G18" s="15"/>
      <c r="H18" s="4">
        <v>10</v>
      </c>
      <c r="I18" s="4">
        <v>10</v>
      </c>
      <c r="J18" s="4"/>
    </row>
    <row r="19" spans="1:10" ht="28.5">
      <c r="A19" s="21"/>
      <c r="B19" s="15" t="s">
        <v>51</v>
      </c>
      <c r="C19" s="4" t="s">
        <v>52</v>
      </c>
      <c r="D19" s="4" t="s">
        <v>53</v>
      </c>
      <c r="E19" s="4" t="s">
        <v>53</v>
      </c>
      <c r="F19" s="15" t="s">
        <v>53</v>
      </c>
      <c r="G19" s="15"/>
      <c r="H19" s="4">
        <v>0</v>
      </c>
      <c r="I19" s="4">
        <v>0</v>
      </c>
      <c r="J19" s="4"/>
    </row>
    <row r="20" spans="1:10" ht="44.1" customHeight="1">
      <c r="A20" s="21"/>
      <c r="B20" s="15"/>
      <c r="C20" s="4" t="s">
        <v>54</v>
      </c>
      <c r="D20" s="4" t="s">
        <v>55</v>
      </c>
      <c r="E20" s="4" t="s">
        <v>56</v>
      </c>
      <c r="F20" s="15" t="s">
        <v>57</v>
      </c>
      <c r="G20" s="15"/>
      <c r="H20" s="4">
        <v>15</v>
      </c>
      <c r="I20" s="3">
        <v>14</v>
      </c>
      <c r="J20" s="4" t="s">
        <v>58</v>
      </c>
    </row>
    <row r="21" spans="1:10" ht="28.5">
      <c r="A21" s="21"/>
      <c r="B21" s="15"/>
      <c r="C21" s="4" t="s">
        <v>59</v>
      </c>
      <c r="D21" s="4" t="s">
        <v>53</v>
      </c>
      <c r="E21" s="4" t="s">
        <v>53</v>
      </c>
      <c r="F21" s="15" t="s">
        <v>53</v>
      </c>
      <c r="G21" s="15"/>
      <c r="H21" s="4">
        <v>0</v>
      </c>
      <c r="I21" s="4">
        <v>0</v>
      </c>
      <c r="J21" s="3"/>
    </row>
    <row r="22" spans="1:10" ht="51.95" customHeight="1">
      <c r="A22" s="21"/>
      <c r="B22" s="15"/>
      <c r="C22" s="4" t="s">
        <v>60</v>
      </c>
      <c r="D22" s="4" t="s">
        <v>61</v>
      </c>
      <c r="E22" s="4" t="s">
        <v>56</v>
      </c>
      <c r="F22" s="15" t="s">
        <v>62</v>
      </c>
      <c r="G22" s="15"/>
      <c r="H22" s="4">
        <v>15</v>
      </c>
      <c r="I22" s="3">
        <v>15</v>
      </c>
      <c r="J22" s="4"/>
    </row>
    <row r="23" spans="1:10" ht="57">
      <c r="A23" s="21"/>
      <c r="B23" s="4" t="s">
        <v>63</v>
      </c>
      <c r="C23" s="4" t="s">
        <v>64</v>
      </c>
      <c r="D23" s="4" t="s">
        <v>65</v>
      </c>
      <c r="E23" s="4" t="s">
        <v>66</v>
      </c>
      <c r="F23" s="17">
        <v>1</v>
      </c>
      <c r="G23" s="15"/>
      <c r="H23" s="4">
        <v>10</v>
      </c>
      <c r="I23" s="4">
        <v>9</v>
      </c>
      <c r="J23" s="4" t="s">
        <v>67</v>
      </c>
    </row>
    <row r="24" spans="1:10" ht="14.25">
      <c r="A24" s="18" t="s">
        <v>68</v>
      </c>
      <c r="B24" s="18"/>
      <c r="C24" s="18"/>
      <c r="D24" s="18"/>
      <c r="E24" s="18"/>
      <c r="F24" s="18"/>
      <c r="G24" s="18"/>
      <c r="H24" s="8">
        <f>SUM(H15:H23)+H8</f>
        <v>100</v>
      </c>
      <c r="I24" s="11">
        <f>SUM(I15:I23)+J8</f>
        <v>97.988752849999997</v>
      </c>
      <c r="J24" s="3"/>
    </row>
    <row r="25" spans="1:10" ht="161.1" customHeight="1">
      <c r="A25" s="19" t="s">
        <v>69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31">
    <mergeCell ref="F22:G22"/>
    <mergeCell ref="F23:G23"/>
    <mergeCell ref="A24:G24"/>
    <mergeCell ref="A25:J25"/>
    <mergeCell ref="A12:A13"/>
    <mergeCell ref="A14:A23"/>
    <mergeCell ref="B15:B18"/>
    <mergeCell ref="B19:B22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0" type="noConversion"/>
  <pageMargins left="0.70866141732283505" right="0.511811023622047" top="0.55118110236220497" bottom="0.55118110236220497" header="0.31496062992126" footer="0.31496062992126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 User</cp:lastModifiedBy>
  <cp:lastPrinted>2023-05-16T08:43:40Z</cp:lastPrinted>
  <dcterms:created xsi:type="dcterms:W3CDTF">2015-06-07T10:17:00Z</dcterms:created>
  <dcterms:modified xsi:type="dcterms:W3CDTF">2023-05-16T08:44:27Z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465B804EF3FF41F394FD65E1E3A931E1_12</vt:lpwstr>
  </property>
</Properties>
</file>