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<sst xmlns="http://schemas.openxmlformats.org/spreadsheetml/2006/main" count="84" uniqueCount="71">
  <si>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</si>
  <si>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</si>
  <si>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</si>
  <si>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</si>
  <si>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后勤安全隐患排除与维修项目</t>
  </si>
  <si>
    <t>主管部门</t>
  </si>
  <si>
    <t>北京市卫生健康委员会</t>
  </si>
  <si>
    <t>实施单位</t>
  </si>
  <si>
    <t>北京市卫生健康监督所</t>
  </si>
  <si>
    <t>项目负责人</t>
  </si>
  <si>
    <t>徐勇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</si>
  <si>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</si>
  <si>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</si>
  <si>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</si>
  <si>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</si>
  <si>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</si>
  <si>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</si>
  <si>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</si>
  <si>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</si>
  <si>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</si>
  <si>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</si>
  <si>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</si>
  <si>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</si>
  <si>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</si>
  <si>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</si>
  <si>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</si>
  <si>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</si>
  <si>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恢复本办公楼的卫生间系统日常运行的原使用功能，改善本办公楼的工作环境，提高卫生间设备设施可靠性，消除安全隐患，提升安全水平。2.对老旧设备(消防设备）进行维修维护，提高设备使用率，消除安全隐患，提高消防安全控制能力、创造良好的办公环境。</t>
  </si>
  <si>
    <t>1.全楼24个卫生间全部完成维修，计划使用功能恢复，使用人员满意；2.项目完成6套设备维修，共维修更新设备排除隐患22个，验收合格率100%，达到安全使用标准。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</si>
  <si>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</si>
  <si>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</si>
  <si>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</si>
  <si>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</si>
  <si>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</si>
  <si>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</si>
  <si>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</si>
  <si>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</si>
  <si>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</si>
  <si>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</si>
  <si>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维修微型消防站数量</t>
  </si>
  <si>
    <t>6套</t>
  </si>
  <si>
    <t>维修卫生间数量</t>
  </si>
  <si>
    <t>24个</t>
  </si>
  <si>
    <t>质量指标</t>
  </si>
  <si>
    <t>验收合格率</t>
  </si>
  <si>
    <t>≥95%</t>
  </si>
  <si>
    <t>时效指标</t>
  </si>
  <si>
    <t>验收时间</t>
  </si>
  <si>
    <t>11月完成</t>
  </si>
  <si>
    <t>11月项目竣工验收</t>
  </si>
  <si>
    <t>成本指标</t>
  </si>
  <si>
    <t xml:space="preserve">预算控制数 </t>
  </si>
  <si>
    <t>152.793921万元</t>
  </si>
  <si>
    <t>145.998856万元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</si>
  <si>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</si>
  <si>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</si>
  <si>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</si>
  <si>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</si>
  <si>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提高卫生间设备设施可靠性，消除安全隐患，提升安全水平。</t>
  </si>
  <si>
    <t>达成预期指标，提高卫生间设备设施可靠性，消除安全隐患，提升安全水平。</t>
  </si>
  <si>
    <t>支撑资料有待完善</t>
  </si>
  <si>
    <t>生态效益
指标</t>
  </si>
  <si>
    <t>可持续影响指标</t>
  </si>
  <si>
    <t>消防安全状况</t>
  </si>
  <si>
    <t>保障安全</t>
  </si>
  <si>
    <t>项目排除了隐患，保障楼内安全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</si>
  <si>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</si>
  <si>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</si>
  <si>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使用人员满意度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</si>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</sst>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00" topLeftCell="A12" workbookViewId="0">
      <selection activeCell="H20" sqref="H20"/>
    </sheetView>
  </sheetViews>
  <sheetFormatPr defaultColWidth="9" defaultRowHeight="14"/>
  <cols>
    <col min="1" max="1" width="5.375" customWidth="1"/>
    <col min="2" max="2" width="7.75" customWidth="1"/>
    <col min="3" max="3" width="12.25" customWidth="1"/>
    <col min="4" max="4" width="17.75" style="1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style="1" customWidth="1"/>
  </cols>
  <sheetData>
    <row r="1" ht="27" customHeight="1" spans="1:1">
      <c r="A1" s="2" t="s">
        <v>0</v>
      </c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6" t="s">
        <v>4</v>
      </c>
      <c r="E4" s="5"/>
      <c r="F4" s="5"/>
      <c r="G4" s="5"/>
      <c r="H4" s="5"/>
      <c r="I4" s="5"/>
      <c r="J4" s="6"/>
    </row>
    <row r="5" ht="20.1" customHeight="1" spans="1:10">
      <c r="A5" s="5" t="s">
        <v>5</v>
      </c>
      <c r="B5" s="5"/>
      <c r="C5" s="5"/>
      <c r="D5" s="6" t="s">
        <v>6</v>
      </c>
      <c r="E5" s="5"/>
      <c r="F5" s="7"/>
      <c r="G5" s="5" t="s">
        <v>7</v>
      </c>
      <c r="H5" s="8" t="s">
        <v>8</v>
      </c>
      <c r="I5" s="8"/>
      <c r="J5" s="8"/>
    </row>
    <row r="6" ht="20.1" customHeight="1" spans="1:10">
      <c r="A6" s="5" t="s">
        <v>9</v>
      </c>
      <c r="B6" s="5"/>
      <c r="C6" s="5"/>
      <c r="D6" s="6" t="s">
        <v>10</v>
      </c>
      <c r="E6" s="5"/>
      <c r="F6" s="7"/>
      <c r="G6" s="5" t="s">
        <v>11</v>
      </c>
      <c r="H6" s="8">
        <v>83366830</v>
      </c>
      <c r="I6" s="8"/>
      <c r="J6" s="8"/>
    </row>
    <row r="7" ht="30" spans="1:10">
      <c r="A7" s="6" t="s">
        <v>12</v>
      </c>
      <c r="B7" s="6"/>
      <c r="C7" s="6"/>
      <c r="D7" s="6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6" t="s">
        <v>18</v>
      </c>
    </row>
    <row r="8" ht="20.1" customHeight="1" spans="1:10">
      <c r="A8" s="6"/>
      <c r="B8" s="6"/>
      <c r="C8" s="6"/>
      <c r="D8" s="8" t="s">
        <v>19</v>
      </c>
      <c r="E8" s="5">
        <v>152.793921</v>
      </c>
      <c r="F8" s="5">
        <v>152.793921</v>
      </c>
      <c r="G8" s="5">
        <v>145.998856</v>
      </c>
      <c r="H8" s="5">
        <v>10</v>
      </c>
      <c r="I8" s="18">
        <f>G8/F8</f>
        <v>0.955527910040348</v>
      </c>
      <c r="J8" s="19">
        <f>10*I8</f>
        <v>9.55527910040348</v>
      </c>
    </row>
    <row r="9" ht="45" spans="1:10">
      <c r="A9" s="6"/>
      <c r="B9" s="6"/>
      <c r="C9" s="6"/>
      <c r="D9" s="9" t="s">
        <v>20</v>
      </c>
      <c r="E9" s="5">
        <v>152.793921</v>
      </c>
      <c r="F9" s="5">
        <v>152.793921</v>
      </c>
      <c r="G9" s="5">
        <v>145.998856</v>
      </c>
      <c r="H9" s="5" t="s">
        <v>21</v>
      </c>
      <c r="I9" s="18">
        <f>G9/F9</f>
        <v>0.955527910040348</v>
      </c>
      <c r="J9" s="6" t="s">
        <v>21</v>
      </c>
    </row>
    <row r="10" ht="24.95" customHeight="1" spans="1:10">
      <c r="A10" s="6"/>
      <c r="B10" s="6"/>
      <c r="C10" s="6"/>
      <c r="D10" s="6" t="s">
        <v>22</v>
      </c>
      <c r="E10" s="5"/>
      <c r="F10" s="5"/>
      <c r="G10" s="5"/>
      <c r="H10" s="5" t="s">
        <v>21</v>
      </c>
      <c r="I10" s="20"/>
      <c r="J10" s="6" t="s">
        <v>21</v>
      </c>
    </row>
    <row r="11" ht="18.95" customHeight="1" spans="1:10">
      <c r="A11" s="6"/>
      <c r="B11" s="6"/>
      <c r="C11" s="6"/>
      <c r="D11" s="9" t="s">
        <v>23</v>
      </c>
      <c r="E11" s="5"/>
      <c r="F11" s="5"/>
      <c r="G11" s="5"/>
      <c r="H11" s="5" t="s">
        <v>21</v>
      </c>
      <c r="I11" s="20"/>
      <c r="J11" s="6" t="s">
        <v>21</v>
      </c>
    </row>
    <row r="12" ht="26.1" customHeight="1" spans="1:10">
      <c r="A12" s="10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10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30" spans="1:10">
      <c r="A14" s="10" t="s">
        <v>29</v>
      </c>
      <c r="B14" s="6" t="s">
        <v>30</v>
      </c>
      <c r="C14" s="5" t="s">
        <v>31</v>
      </c>
      <c r="D14" s="6" t="s">
        <v>32</v>
      </c>
      <c r="E14" s="5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30" spans="1:10">
      <c r="A15" s="10"/>
      <c r="B15" s="11" t="s">
        <v>37</v>
      </c>
      <c r="C15" s="5" t="s">
        <v>38</v>
      </c>
      <c r="D15" s="6" t="s">
        <v>39</v>
      </c>
      <c r="E15" s="5" t="s">
        <v>40</v>
      </c>
      <c r="F15" s="5" t="s">
        <v>40</v>
      </c>
      <c r="G15" s="5"/>
      <c r="H15" s="6">
        <v>10</v>
      </c>
      <c r="I15" s="6">
        <v>10</v>
      </c>
      <c r="J15" s="6"/>
    </row>
    <row r="16" ht="24" customHeight="1" spans="1:10">
      <c r="A16" s="10"/>
      <c r="B16" s="11"/>
      <c r="C16" s="5"/>
      <c r="D16" s="6" t="s">
        <v>41</v>
      </c>
      <c r="E16" s="5" t="s">
        <v>42</v>
      </c>
      <c r="F16" s="5" t="s">
        <v>42</v>
      </c>
      <c r="G16" s="5"/>
      <c r="H16" s="6">
        <v>10</v>
      </c>
      <c r="I16" s="6">
        <v>10</v>
      </c>
      <c r="J16" s="6"/>
    </row>
    <row r="17" ht="15" spans="1:10">
      <c r="A17" s="10"/>
      <c r="B17" s="11"/>
      <c r="C17" s="5" t="s">
        <v>43</v>
      </c>
      <c r="D17" s="6" t="s">
        <v>44</v>
      </c>
      <c r="E17" s="12" t="s">
        <v>45</v>
      </c>
      <c r="F17" s="12">
        <v>1</v>
      </c>
      <c r="G17" s="6"/>
      <c r="H17" s="6">
        <v>10</v>
      </c>
      <c r="I17" s="6">
        <v>10</v>
      </c>
      <c r="J17" s="6"/>
    </row>
    <row r="18" ht="15" spans="1:10">
      <c r="A18" s="10"/>
      <c r="B18" s="11"/>
      <c r="C18" s="5" t="s">
        <v>46</v>
      </c>
      <c r="D18" s="6" t="s">
        <v>47</v>
      </c>
      <c r="E18" s="6" t="s">
        <v>48</v>
      </c>
      <c r="F18" s="6" t="s">
        <v>49</v>
      </c>
      <c r="G18" s="6"/>
      <c r="H18" s="6">
        <v>10</v>
      </c>
      <c r="I18" s="6">
        <v>10</v>
      </c>
      <c r="J18" s="6"/>
    </row>
    <row r="19" ht="24" customHeight="1" spans="1:10">
      <c r="A19" s="10"/>
      <c r="B19" s="11"/>
      <c r="C19" s="5" t="s">
        <v>50</v>
      </c>
      <c r="D19" s="6" t="s">
        <v>51</v>
      </c>
      <c r="E19" s="6" t="s">
        <v>52</v>
      </c>
      <c r="F19" s="6" t="s">
        <v>53</v>
      </c>
      <c r="G19" s="6"/>
      <c r="H19" s="6">
        <v>10</v>
      </c>
      <c r="I19" s="6">
        <v>10</v>
      </c>
      <c r="J19" s="6"/>
    </row>
    <row r="20" ht="30" spans="1:10">
      <c r="A20" s="10"/>
      <c r="B20" s="11" t="s">
        <v>54</v>
      </c>
      <c r="C20" s="11" t="s">
        <v>55</v>
      </c>
      <c r="D20" s="6" t="s">
        <v>56</v>
      </c>
      <c r="E20" s="6"/>
      <c r="F20" s="5"/>
      <c r="G20" s="5"/>
      <c r="H20" s="6"/>
      <c r="I20" s="5"/>
      <c r="J20" s="6"/>
    </row>
    <row r="21" ht="60" spans="1:10">
      <c r="A21" s="10"/>
      <c r="B21" s="11"/>
      <c r="C21" s="11" t="s">
        <v>57</v>
      </c>
      <c r="D21" s="6" t="s">
        <v>58</v>
      </c>
      <c r="E21" s="6" t="s">
        <v>59</v>
      </c>
      <c r="F21" s="6" t="s">
        <v>59</v>
      </c>
      <c r="G21" s="6"/>
      <c r="H21" s="6">
        <v>15</v>
      </c>
      <c r="I21" s="5">
        <v>14</v>
      </c>
      <c r="J21" s="6" t="s">
        <v>60</v>
      </c>
    </row>
    <row r="22" ht="30" spans="1:10">
      <c r="A22" s="10"/>
      <c r="B22" s="11"/>
      <c r="C22" s="11" t="s">
        <v>61</v>
      </c>
      <c r="D22" s="6" t="s">
        <v>56</v>
      </c>
      <c r="E22" s="6"/>
      <c r="F22" s="5"/>
      <c r="G22" s="5"/>
      <c r="H22" s="6"/>
      <c r="I22" s="5"/>
      <c r="J22" s="6"/>
    </row>
    <row r="23" ht="30" spans="1:10">
      <c r="A23" s="10"/>
      <c r="B23" s="11"/>
      <c r="C23" s="11" t="s">
        <v>62</v>
      </c>
      <c r="D23" s="6" t="s">
        <v>63</v>
      </c>
      <c r="E23" s="6" t="s">
        <v>64</v>
      </c>
      <c r="F23" s="6" t="s">
        <v>65</v>
      </c>
      <c r="G23" s="6"/>
      <c r="H23" s="6">
        <v>15</v>
      </c>
      <c r="I23" s="5">
        <v>14</v>
      </c>
      <c r="J23" s="6" t="s">
        <v>60</v>
      </c>
    </row>
    <row r="24" ht="60" spans="1:10">
      <c r="A24" s="10"/>
      <c r="B24" s="11" t="s">
        <v>66</v>
      </c>
      <c r="C24" s="11" t="s">
        <v>67</v>
      </c>
      <c r="D24" s="6" t="s">
        <v>68</v>
      </c>
      <c r="E24" s="5" t="s">
        <v>45</v>
      </c>
      <c r="F24" s="13">
        <v>1</v>
      </c>
      <c r="G24" s="5"/>
      <c r="H24" s="6">
        <v>10</v>
      </c>
      <c r="I24" s="5">
        <v>9</v>
      </c>
      <c r="J24" s="6" t="s">
        <v>60</v>
      </c>
    </row>
    <row r="25" ht="15" spans="1:10">
      <c r="A25" s="14" t="s">
        <v>69</v>
      </c>
      <c r="B25" s="14"/>
      <c r="C25" s="14"/>
      <c r="D25" s="15"/>
      <c r="E25" s="14"/>
      <c r="F25" s="14"/>
      <c r="G25" s="14"/>
      <c r="H25" s="14">
        <v>100</v>
      </c>
      <c r="I25" s="21">
        <f>SUM(I15:I24)+J8</f>
        <v>96.5552791004035</v>
      </c>
      <c r="J25" s="6"/>
    </row>
    <row r="26" ht="161.1" customHeight="1" spans="1:10">
      <c r="A26" s="16" t="s">
        <v>70</v>
      </c>
      <c r="B26" s="17"/>
      <c r="C26" s="17"/>
      <c r="D26" s="16"/>
      <c r="E26" s="17"/>
      <c r="F26" s="17"/>
      <c r="G26" s="17"/>
      <c r="H26" s="17"/>
      <c r="I26" s="17"/>
      <c r="J26" s="16"/>
    </row>
  </sheetData>
  <mergeCells count="3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2:A13"/>
    <mergeCell ref="A14:A24"/>
    <mergeCell ref="B15:B19"/>
    <mergeCell ref="B20:B23"/>
    <mergeCell ref="C15:C16"/>
    <mergeCell ref="A7:C11"/>
  </mergeCells>
  <pageMargins left="0.708661417322835" right="0.511811023622047" top="0.551181102362205" bottom="0.551181102362205" header="0.31496062992126" footer="0.31496062992126"/>
  <pageSetup paperSize="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2015-06-07T02:17:00Z</dcterms:created>
  <cp:lastPrinted>2020-04-24T10:17:00Z</cp:lastPrinted>
  <dcterms:modified xsi:type="dcterms:W3CDTF">2023-05-09T22:49:53Z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40C0D775D14F40E29B6F5034FC827EFE</vt:lpwstr>
  </property>
</Properties>
</file>