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<sst xmlns="http://schemas.openxmlformats.org/spreadsheetml/2006/main" count="82" uniqueCount="70">
  <si>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</si>
  <si>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</si>
  <si>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</si>
  <si>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</si>
  <si>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北京市卫生健康监督所卫生监督培训项目</t>
  </si>
  <si>
    <t>主管部门</t>
  </si>
  <si>
    <t>北京市卫生健康委员会</t>
  </si>
  <si>
    <t>实施单位</t>
  </si>
  <si>
    <t>北京市卫生健康监督所</t>
  </si>
  <si>
    <t>项目负责人</t>
  </si>
  <si>
    <t>李宝欣、周政、宫婷等</t>
  </si>
  <si>
    <t>联系电话</t>
  </si>
  <si>
    <t>83366885、6850、6865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</si>
  <si>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</si>
  <si>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</si>
  <si>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</si>
  <si>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</si>
  <si>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</si>
  <si>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</si>
  <si>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</si>
  <si>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</si>
  <si>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</si>
  <si>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</si>
  <si>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</si>
  <si>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</si>
  <si>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</si>
  <si>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</si>
  <si>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</si>
  <si>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卫生监督员资格培训，把好监督员入口关，充实卫生监督队伍；开展卫生监督培训工作，推动落实管理相对人自我管理主体责任，提高法规水平和守法意识，更新基层卫生监督员执法知识体系，提升执法技能，规范执法行为，提升履职尽责能力，保障人民群众健康权益。</t>
  </si>
  <si>
    <t>圆满完成卫生监督员资格培训；完成卫生监督各项培训工作，落实管理相对人自我管理主体责任，提高法规水平和守法意识，更新基层卫生监督员执法知识体系，提升执法技能，规范执法行为，提升履职尽责能力，保障人民群众健康权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</si>
  <si>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</si>
  <si>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</si>
  <si>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</si>
  <si>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</si>
  <si>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</si>
  <si>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</si>
  <si>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</si>
  <si>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</si>
  <si>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</si>
  <si>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</si>
  <si>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医疗卫生、公共卫生及稽查工作、监督员资格培训等培训次数</t>
  </si>
  <si>
    <t>医疗卫生、公共卫生及稽查工作、监督员资格培训等培训人次</t>
  </si>
  <si>
    <t>由于疫情防控，多场次培训改为线上培训，参与人数较预估多。</t>
  </si>
  <si>
    <t>质量指标</t>
  </si>
  <si>
    <t>监督员资格培训报名学员培训完成率</t>
  </si>
  <si>
    <t>≥90%</t>
  </si>
  <si>
    <t>≥96.67%</t>
  </si>
  <si>
    <t>培训人员获得相关资格考试合格率</t>
  </si>
  <si>
    <t>≥85%</t>
  </si>
  <si>
    <t>时效指标</t>
  </si>
  <si>
    <t>培训工作完成时间</t>
  </si>
  <si>
    <t>≤12个月</t>
  </si>
  <si>
    <t>成本指标</t>
  </si>
  <si>
    <t>项目预算控制数</t>
  </si>
  <si>
    <t>≤24.023万元</t>
  </si>
  <si>
    <t>23.872万元</t>
  </si>
  <si>
    <t>效果指标(30分)</t>
  </si>
  <si>
    <t>社会效益
指标</t>
  </si>
  <si>
    <t>普及监督员的相关法律法规要求，提高卫生监督员执法水平</t>
  </si>
  <si>
    <t>高中低</t>
  </si>
  <si>
    <t>可持续影响指标</t>
  </si>
  <si>
    <t>充实卫生监督员队伍，人员补充率</t>
  </si>
  <si>
    <t>≥2%</t>
  </si>
  <si>
    <t>卫生监督员数量增长较多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</si>
  <si>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</si>
  <si>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</si>
  <si>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培训参与人员的满意度</t>
  </si>
  <si>
    <t>≥80%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</si>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</sst>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I23" sqref="I23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  <col min="11" max="11" width="12.6666666666667"/>
    <col min="12" max="12" width="71.7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 t="s">
        <v>12</v>
      </c>
      <c r="I6" s="6"/>
      <c r="J6" s="6"/>
    </row>
    <row r="7" ht="29.25" spans="1:10">
      <c r="A7" s="7" t="s">
        <v>13</v>
      </c>
      <c r="B7" s="7"/>
      <c r="C7" s="7"/>
      <c r="D7" s="4"/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4" t="s">
        <v>19</v>
      </c>
    </row>
    <row r="8" ht="20.1" customHeight="1" spans="1:10">
      <c r="A8" s="7"/>
      <c r="B8" s="7"/>
      <c r="C8" s="7"/>
      <c r="D8" s="8" t="s">
        <v>20</v>
      </c>
      <c r="E8" s="4">
        <v>55.52</v>
      </c>
      <c r="F8" s="4">
        <v>24.023</v>
      </c>
      <c r="G8" s="4">
        <v>23.872</v>
      </c>
      <c r="H8" s="4">
        <v>10</v>
      </c>
      <c r="I8" s="20">
        <f>G8/F8</f>
        <v>0.99371435707447</v>
      </c>
      <c r="J8" s="21">
        <f>10*I8</f>
        <v>9.9371435707447</v>
      </c>
    </row>
    <row r="9" ht="43.5" spans="1:10">
      <c r="A9" s="7"/>
      <c r="B9" s="7"/>
      <c r="C9" s="7"/>
      <c r="D9" s="9" t="s">
        <v>21</v>
      </c>
      <c r="E9" s="4">
        <v>55.52</v>
      </c>
      <c r="F9" s="4">
        <v>24.023</v>
      </c>
      <c r="G9" s="4">
        <v>23.872</v>
      </c>
      <c r="H9" s="4" t="s">
        <v>22</v>
      </c>
      <c r="I9" s="20">
        <f>G9/F9</f>
        <v>0.99371435707447</v>
      </c>
      <c r="J9" s="7" t="s">
        <v>22</v>
      </c>
    </row>
    <row r="10" ht="24.95" customHeight="1" spans="1:10">
      <c r="A10" s="7"/>
      <c r="B10" s="7"/>
      <c r="C10" s="7"/>
      <c r="D10" s="4" t="s">
        <v>23</v>
      </c>
      <c r="E10" s="4"/>
      <c r="F10" s="4"/>
      <c r="G10" s="4"/>
      <c r="H10" s="4" t="s">
        <v>22</v>
      </c>
      <c r="I10" s="22"/>
      <c r="J10" s="7" t="s">
        <v>22</v>
      </c>
    </row>
    <row r="11" ht="18.95" customHeight="1" spans="1:10">
      <c r="A11" s="7"/>
      <c r="B11" s="7"/>
      <c r="C11" s="7"/>
      <c r="D11" s="5" t="s">
        <v>24</v>
      </c>
      <c r="E11" s="4"/>
      <c r="F11" s="4"/>
      <c r="G11" s="4"/>
      <c r="H11" s="4" t="s">
        <v>22</v>
      </c>
      <c r="I11" s="22"/>
      <c r="J11" s="7" t="s">
        <v>22</v>
      </c>
    </row>
    <row r="12" ht="26.1" customHeight="1" spans="1:10">
      <c r="A12" s="10" t="s">
        <v>25</v>
      </c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7"/>
    </row>
    <row r="13" ht="92" customHeight="1" spans="1:10">
      <c r="A13" s="10"/>
      <c r="B13" s="9" t="s">
        <v>28</v>
      </c>
      <c r="C13" s="9"/>
      <c r="D13" s="9"/>
      <c r="E13" s="9"/>
      <c r="F13" s="9" t="s">
        <v>29</v>
      </c>
      <c r="G13" s="9"/>
      <c r="H13" s="9"/>
      <c r="I13" s="9"/>
      <c r="J13" s="9"/>
    </row>
    <row r="14" ht="29.25" spans="1:10">
      <c r="A14" s="10" t="s">
        <v>30</v>
      </c>
      <c r="B14" s="7" t="s">
        <v>31</v>
      </c>
      <c r="C14" s="4" t="s">
        <v>32</v>
      </c>
      <c r="D14" s="4" t="s">
        <v>33</v>
      </c>
      <c r="E14" s="4" t="s">
        <v>34</v>
      </c>
      <c r="F14" s="11" t="s">
        <v>35</v>
      </c>
      <c r="G14" s="12"/>
      <c r="H14" s="7" t="s">
        <v>36</v>
      </c>
      <c r="I14" s="7" t="s">
        <v>19</v>
      </c>
      <c r="J14" s="7" t="s">
        <v>37</v>
      </c>
    </row>
    <row r="15" ht="57.75" spans="1:10">
      <c r="A15" s="10"/>
      <c r="B15" s="13" t="s">
        <v>38</v>
      </c>
      <c r="C15" s="4" t="s">
        <v>39</v>
      </c>
      <c r="D15" s="7" t="s">
        <v>40</v>
      </c>
      <c r="E15" s="4">
        <v>10</v>
      </c>
      <c r="F15" s="14">
        <v>10</v>
      </c>
      <c r="G15" s="15"/>
      <c r="H15" s="7">
        <v>5</v>
      </c>
      <c r="I15" s="7">
        <v>5</v>
      </c>
      <c r="J15" s="4"/>
    </row>
    <row r="16" ht="57.75" spans="1:10">
      <c r="A16" s="10"/>
      <c r="B16" s="13"/>
      <c r="C16" s="4" t="s">
        <v>39</v>
      </c>
      <c r="D16" s="7" t="s">
        <v>41</v>
      </c>
      <c r="E16" s="4">
        <v>1372</v>
      </c>
      <c r="F16" s="14">
        <v>3503</v>
      </c>
      <c r="G16" s="15"/>
      <c r="H16" s="7">
        <v>5</v>
      </c>
      <c r="I16" s="7">
        <v>5</v>
      </c>
      <c r="J16" s="7" t="s">
        <v>42</v>
      </c>
    </row>
    <row r="17" ht="29.25" spans="1:10">
      <c r="A17" s="10"/>
      <c r="B17" s="13"/>
      <c r="C17" s="4" t="s">
        <v>43</v>
      </c>
      <c r="D17" s="7" t="s">
        <v>44</v>
      </c>
      <c r="E17" s="4" t="s">
        <v>45</v>
      </c>
      <c r="F17" s="14" t="s">
        <v>46</v>
      </c>
      <c r="G17" s="15"/>
      <c r="H17" s="7">
        <v>10</v>
      </c>
      <c r="I17" s="7">
        <v>10</v>
      </c>
      <c r="J17" s="4"/>
    </row>
    <row r="18" ht="29.25" spans="1:10">
      <c r="A18" s="10"/>
      <c r="B18" s="13"/>
      <c r="C18" s="4" t="s">
        <v>43</v>
      </c>
      <c r="D18" s="7" t="s">
        <v>47</v>
      </c>
      <c r="E18" s="7" t="s">
        <v>48</v>
      </c>
      <c r="F18" s="11" t="s">
        <v>48</v>
      </c>
      <c r="G18" s="12"/>
      <c r="H18" s="7">
        <v>10</v>
      </c>
      <c r="I18" s="7">
        <v>10</v>
      </c>
      <c r="J18" s="4"/>
    </row>
    <row r="19" ht="15" spans="1:10">
      <c r="A19" s="10"/>
      <c r="B19" s="13"/>
      <c r="C19" s="4" t="s">
        <v>49</v>
      </c>
      <c r="D19" s="7" t="s">
        <v>50</v>
      </c>
      <c r="E19" s="7" t="s">
        <v>51</v>
      </c>
      <c r="F19" s="11" t="s">
        <v>51</v>
      </c>
      <c r="G19" s="12"/>
      <c r="H19" s="7">
        <v>10</v>
      </c>
      <c r="I19" s="7">
        <v>10</v>
      </c>
      <c r="J19" s="4"/>
    </row>
    <row r="20" ht="24" customHeight="1" spans="1:10">
      <c r="A20" s="10"/>
      <c r="B20" s="13"/>
      <c r="C20" s="4" t="s">
        <v>52</v>
      </c>
      <c r="D20" s="7" t="s">
        <v>53</v>
      </c>
      <c r="E20" s="7" t="s">
        <v>54</v>
      </c>
      <c r="F20" s="11" t="s">
        <v>55</v>
      </c>
      <c r="G20" s="12"/>
      <c r="H20" s="7">
        <v>10</v>
      </c>
      <c r="I20" s="7">
        <v>10</v>
      </c>
      <c r="J20" s="4"/>
    </row>
    <row r="21" ht="57.75" spans="1:10">
      <c r="A21" s="10"/>
      <c r="B21" s="13" t="s">
        <v>56</v>
      </c>
      <c r="C21" s="13" t="s">
        <v>57</v>
      </c>
      <c r="D21" s="7" t="s">
        <v>58</v>
      </c>
      <c r="E21" s="7" t="s">
        <v>59</v>
      </c>
      <c r="F21" s="11" t="s">
        <v>58</v>
      </c>
      <c r="G21" s="12"/>
      <c r="H21" s="7">
        <v>15</v>
      </c>
      <c r="I21" s="4">
        <v>15</v>
      </c>
      <c r="J21" s="4"/>
    </row>
    <row r="22" ht="28.5" spans="1:11">
      <c r="A22" s="10"/>
      <c r="B22" s="13"/>
      <c r="C22" s="13" t="s">
        <v>60</v>
      </c>
      <c r="D22" s="7" t="s">
        <v>61</v>
      </c>
      <c r="E22" s="7" t="s">
        <v>62</v>
      </c>
      <c r="F22" s="16">
        <v>0.055</v>
      </c>
      <c r="G22" s="15"/>
      <c r="H22" s="7">
        <v>15</v>
      </c>
      <c r="I22" s="23">
        <v>15</v>
      </c>
      <c r="J22" s="24" t="s">
        <v>63</v>
      </c>
      <c r="K22" s="25"/>
    </row>
    <row r="23" ht="57.75" spans="1:10">
      <c r="A23" s="10"/>
      <c r="B23" s="13" t="s">
        <v>64</v>
      </c>
      <c r="C23" s="13" t="s">
        <v>65</v>
      </c>
      <c r="D23" s="7" t="s">
        <v>66</v>
      </c>
      <c r="E23" s="4" t="s">
        <v>67</v>
      </c>
      <c r="F23" s="14" t="s">
        <v>67</v>
      </c>
      <c r="G23" s="15"/>
      <c r="H23" s="7">
        <v>10</v>
      </c>
      <c r="I23" s="4">
        <v>10</v>
      </c>
      <c r="J23" s="7"/>
    </row>
    <row r="24" ht="15" spans="1:10">
      <c r="A24" s="17" t="s">
        <v>68</v>
      </c>
      <c r="B24" s="17"/>
      <c r="C24" s="17"/>
      <c r="D24" s="17"/>
      <c r="E24" s="17"/>
      <c r="F24" s="17"/>
      <c r="G24" s="17"/>
      <c r="H24" s="17">
        <v>100</v>
      </c>
      <c r="I24" s="26">
        <f>SUM(I15:I23)+J8</f>
        <v>99.9371435707447</v>
      </c>
      <c r="J24" s="4"/>
    </row>
    <row r="25" ht="161.1" customHeight="1" spans="1:10">
      <c r="A25" s="18" t="s">
        <v>69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20"/>
    <mergeCell ref="B21:B22"/>
    <mergeCell ref="A7:C11"/>
  </mergeCells>
  <pageMargins left="0.708661417322835" right="0.511811023622047" top="0.551181102362205" bottom="0.551181102362205" header="0.31496062992126" footer="0.31496062992126"/>
  <pageSetup paperSize="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波泼摸坲</cp:lastModifiedBy>
  <dcterms:created xsi:type="dcterms:W3CDTF">2015-06-07T02:17:00Z</dcterms:created>
  <cp:lastPrinted>2020-04-24T10:17:00Z</cp:lastPrinted>
  <dcterms:modified xsi:type="dcterms:W3CDTF">2023-05-10T05:43:52Z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012FB8FBDE0A417C8C082FC3F79F1F5B_12</vt:lpwstr>
  </property>
</Properties>
</file>