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房屋租赁" sheetId="1" r:id="rId1"/>
  </sheets>
  <definedNames>
    <definedName name="_xlnm.Print_Area" localSheetId="0">房屋租赁!$A$1:$J$25</definedName>
  </definedNames>
  <calcPr calcId="144525"/>
</workbook>
</file>

<file path=xl/sharedStrings.xml><?xml version="1.0" encoding="utf-8"?>
<sst xmlns="http://schemas.openxmlformats.org/spreadsheetml/2006/main" count="78" uniqueCount="66">
  <si>
    <t>附件3</t>
  </si>
  <si>
    <r>
      <rPr>
        <sz val="16"/>
        <color indexed="8"/>
        <rFont val="仿宋_GB2312"/>
        <charset val="134"/>
      </rPr>
      <t xml:space="preserve"> </t>
    </r>
    <r>
      <rPr>
        <b/>
        <sz val="16"/>
        <color indexed="8"/>
        <rFont val="宋体"/>
        <charset val="134"/>
      </rPr>
      <t>项目支出绩效自评表</t>
    </r>
    <r>
      <rPr>
        <sz val="16"/>
        <color indexed="8"/>
        <rFont val="宋体"/>
        <charset val="134"/>
      </rPr>
      <t xml:space="preserve"> </t>
    </r>
  </si>
  <si>
    <t>（2022年度）</t>
  </si>
  <si>
    <t>项目名称</t>
  </si>
  <si>
    <t>离退干部中心房屋租赁</t>
  </si>
  <si>
    <t>主管部门</t>
  </si>
  <si>
    <t>北京市卫生健康委员会</t>
  </si>
  <si>
    <t>实施单位</t>
  </si>
  <si>
    <t>北京市卫生健康委员会综合事务中心</t>
  </si>
  <si>
    <t>项目负责人</t>
  </si>
  <si>
    <t>刘剑</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</si>
  <si>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</si>
  <si>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</si>
  <si>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</si>
  <si>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</si>
  <si>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</si>
  <si>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</si>
  <si>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</si>
  <si>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</si>
  <si>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</si>
  <si>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</si>
  <si>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</si>
  <si>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</si>
  <si>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</si>
  <si>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</si>
  <si>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</si>
  <si>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</si>
  <si>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为保障单位职工办公基本需要，北京市卫生健康委离退休干部服务中心与北京世纪金工宏洋物业管理有限公司达成房屋租赁协议，房屋坐落于北京市西城区广安门外南滨河路甲25号。</t>
  </si>
  <si>
    <t>北京市卫生健康委离退休干部服务中心租赁北京市西城区广安门外南滨河路甲25号办公用房191平米，单价4.8元/平米，合计费用34.4632万元。</t>
  </si>
  <si>
    <t>绩效指标</t>
  </si>
  <si>
    <t>一级指标</t>
  </si>
  <si>
    <t>二级指标</t>
  </si>
  <si>
    <t>三级指标</t>
  </si>
  <si>
    <t>年度指标值(A)</t>
  </si>
  <si>
    <t>实际完成值(B)</t>
  </si>
  <si>
    <t>分值</t>
  </si>
  <si>
    <t>偏差原因分析及改进措施</t>
  </si>
  <si>
    <t>产出指标(50分)</t>
  </si>
  <si>
    <t>数量指标</t>
  </si>
  <si>
    <t>租赁办公用房平米</t>
  </si>
  <si>
    <t>191平米</t>
  </si>
  <si>
    <t>质量指标</t>
  </si>
  <si>
    <t>租赁房屋质量达到标准</t>
  </si>
  <si>
    <t>时效指标</t>
  </si>
  <si>
    <t>房屋租赁</t>
  </si>
  <si>
    <t>12期</t>
  </si>
  <si>
    <t>成本指标</t>
  </si>
  <si>
    <t>房屋租赁及服务保障</t>
  </si>
  <si>
    <t>≤33.4632万元</t>
  </si>
  <si>
    <t>33.4632万元</t>
  </si>
  <si>
    <r>
      <rPr>
        <sz val="12"/>
        <color indexed="8"/>
        <rFont val="宋体"/>
        <charset val="134"/>
      </rPr>
      <t>效果指标(</t>
    </r>
    <r>
      <rPr>
        <sz val="12"/>
        <color indexed="8"/>
        <rFont val="宋体"/>
        <charset val="134"/>
      </rPr>
      <t>3</t>
    </r>
    <r>
      <rPr>
        <sz val="12"/>
        <color indexed="8"/>
        <rFont val="宋体"/>
        <charset val="134"/>
      </rPr>
      <t>0分)</t>
    </r>
  </si>
  <si>
    <t>经济效益
指标</t>
  </si>
  <si>
    <t>社会效益
指标</t>
  </si>
  <si>
    <t>工作人员更好的为老同志服务</t>
  </si>
  <si>
    <t>支撑资料不足</t>
  </si>
  <si>
    <t>生态效益
指标</t>
  </si>
  <si>
    <t>可持续影响指标</t>
  </si>
  <si>
    <t>满足办公需求</t>
  </si>
  <si>
    <t>191平米满足办公需求</t>
  </si>
  <si>
    <r>
      <rPr>
        <sz val="12"/>
        <color indexed="8"/>
        <rFont val="宋体"/>
        <charset val="134"/>
      </rPr>
      <t>满意度
指标
（1</t>
    </r>
    <r>
      <rPr>
        <sz val="12"/>
        <color indexed="8"/>
        <rFont val="宋体"/>
        <charset val="134"/>
      </rPr>
      <t>0</t>
    </r>
    <r>
      <rPr>
        <sz val="12"/>
        <color indexed="8"/>
        <rFont val="宋体"/>
        <charset val="134"/>
      </rPr>
      <t>分）</t>
    </r>
  </si>
  <si>
    <t>服务对象满意度指标</t>
  </si>
  <si>
    <t xml:space="preserve">使用人员满意度 </t>
  </si>
  <si>
    <t>≥90%</t>
  </si>
  <si>
    <t>满意度支撑资料不足</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</si>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</sst>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等线"/>
      <charset val="134"/>
    </font>
    <font>
      <sz val="22"/>
      <color indexed="8"/>
      <name val="方正黑体_GBK"/>
      <charset val="134"/>
    </font>
    <font>
      <sz val="16"/>
      <color indexed="8"/>
      <name val="仿宋_GB2312"/>
      <charset val="134"/>
    </font>
    <font>
      <sz val="11"/>
      <color indexed="8"/>
      <name val="宋体"/>
      <charset val="134"/>
    </font>
    <font>
      <sz val="12"/>
      <color indexed="8"/>
      <name val="宋体"/>
      <charset val="134"/>
    </font>
    <font>
      <sz val="12"/>
      <name val="宋体"/>
      <charset val="134"/>
    </font>
    <font>
      <b/>
      <sz val="12"/>
      <color indexed="8"/>
      <name val="宋体"/>
      <charset val="134"/>
    </font>
    <font>
      <sz val="12"/>
      <color rgb="FF000000"/>
      <name val="宋体"/>
      <charset val="134"/>
    </font>
    <font>
      <sz val="11"/>
      <color indexed="8"/>
      <name val="等线"/>
      <charset val="0"/>
    </font>
    <font>
      <sz val="11"/>
      <color indexed="62"/>
      <name val="等线"/>
      <charset val="0"/>
    </font>
    <font>
      <sz val="11"/>
      <color indexed="60"/>
      <name val="等线"/>
      <charset val="0"/>
    </font>
    <font>
      <sz val="11"/>
      <color indexed="9"/>
      <name val="等线"/>
      <charset val="0"/>
    </font>
    <font>
      <u/>
      <sz val="11"/>
      <color indexed="12"/>
      <name val="等线"/>
      <charset val="0"/>
    </font>
    <font>
      <u/>
      <sz val="11"/>
      <color indexed="20"/>
      <name val="等线"/>
      <charset val="0"/>
    </font>
    <font>
      <b/>
      <sz val="11"/>
      <color indexed="62"/>
      <name val="等线"/>
      <charset val="134"/>
    </font>
    <font>
      <sz val="11"/>
      <color indexed="10"/>
      <name val="等线"/>
      <charset val="0"/>
    </font>
    <font>
      <b/>
      <sz val="18"/>
      <color indexed="62"/>
      <name val="等线"/>
      <charset val="134"/>
    </font>
    <font>
      <i/>
      <sz val="11"/>
      <color indexed="23"/>
      <name val="等线"/>
      <charset val="0"/>
    </font>
    <font>
      <b/>
      <sz val="15"/>
      <color indexed="62"/>
      <name val="等线"/>
      <charset val="134"/>
    </font>
    <font>
      <b/>
      <sz val="13"/>
      <color indexed="62"/>
      <name val="等线"/>
      <charset val="134"/>
    </font>
    <font>
      <b/>
      <sz val="11"/>
      <color indexed="63"/>
      <name val="等线"/>
      <charset val="0"/>
    </font>
    <font>
      <b/>
      <sz val="11"/>
      <color indexed="52"/>
      <name val="等线"/>
      <charset val="0"/>
    </font>
    <font>
      <b/>
      <sz val="11"/>
      <color indexed="9"/>
      <name val="等线"/>
      <charset val="0"/>
    </font>
    <font>
      <sz val="11"/>
      <color indexed="52"/>
      <name val="等线"/>
      <charset val="0"/>
    </font>
    <font>
      <b/>
      <sz val="11"/>
      <color indexed="8"/>
      <name val="等线"/>
      <charset val="0"/>
    </font>
    <font>
      <sz val="11"/>
      <color indexed="17"/>
      <name val="等线"/>
      <charset val="0"/>
    </font>
    <font>
      <b/>
      <sz val="16"/>
      <color indexed="8"/>
      <name val="宋体"/>
      <charset val="134"/>
    </font>
    <font>
      <sz val="16"/>
      <color indexed="8"/>
      <name val="宋体"/>
      <charset val="134"/>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6" borderId="5" applyNumberFormat="0" applyFont="0" applyAlignment="0" applyProtection="0">
      <alignment vertical="center"/>
    </xf>
    <xf numFmtId="0" fontId="11" fillId="5"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1" fillId="7" borderId="0" applyNumberFormat="0" applyBorder="0" applyAlignment="0" applyProtection="0">
      <alignment vertical="center"/>
    </xf>
    <xf numFmtId="0" fontId="14" fillId="0" borderId="7" applyNumberFormat="0" applyFill="0" applyAlignment="0" applyProtection="0">
      <alignment vertical="center"/>
    </xf>
    <xf numFmtId="0" fontId="11" fillId="3" borderId="0" applyNumberFormat="0" applyBorder="0" applyAlignment="0" applyProtection="0">
      <alignment vertical="center"/>
    </xf>
    <xf numFmtId="0" fontId="20" fillId="2" borderId="8" applyNumberFormat="0" applyAlignment="0" applyProtection="0">
      <alignment vertical="center"/>
    </xf>
    <xf numFmtId="0" fontId="21" fillId="2" borderId="4" applyNumberFormat="0" applyAlignment="0" applyProtection="0">
      <alignment vertical="center"/>
    </xf>
    <xf numFmtId="0" fontId="22" fillId="8" borderId="9" applyNumberFormat="0" applyAlignment="0" applyProtection="0">
      <alignment vertical="center"/>
    </xf>
    <xf numFmtId="0" fontId="8" fillId="9" borderId="0" applyNumberFormat="0" applyBorder="0" applyAlignment="0" applyProtection="0">
      <alignment vertical="center"/>
    </xf>
    <xf numFmtId="0" fontId="11" fillId="10"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9"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7"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1" fillId="8" borderId="0" applyNumberFormat="0" applyBorder="0" applyAlignment="0" applyProtection="0">
      <alignment vertical="center"/>
    </xf>
    <xf numFmtId="0" fontId="11" fillId="15" borderId="0" applyNumberFormat="0" applyBorder="0" applyAlignment="0" applyProtection="0">
      <alignment vertical="center"/>
    </xf>
    <xf numFmtId="0" fontId="8" fillId="6" borderId="0" applyNumberFormat="0" applyBorder="0" applyAlignment="0" applyProtection="0">
      <alignment vertical="center"/>
    </xf>
    <xf numFmtId="0" fontId="8" fillId="3" borderId="0" applyNumberFormat="0" applyBorder="0" applyAlignment="0" applyProtection="0">
      <alignment vertical="center"/>
    </xf>
    <xf numFmtId="0" fontId="11" fillId="13" borderId="0" applyNumberFormat="0" applyBorder="0" applyAlignment="0" applyProtection="0">
      <alignment vertical="center"/>
    </xf>
    <xf numFmtId="0" fontId="8" fillId="7" borderId="0" applyNumberFormat="0" applyBorder="0" applyAlignment="0" applyProtection="0">
      <alignment vertical="center"/>
    </xf>
    <xf numFmtId="0" fontId="11" fillId="7" borderId="0" applyNumberFormat="0" applyBorder="0" applyAlignment="0" applyProtection="0">
      <alignment vertical="center"/>
    </xf>
    <xf numFmtId="0" fontId="11" fillId="16" borderId="0" applyNumberFormat="0" applyBorder="0" applyAlignment="0" applyProtection="0">
      <alignment vertical="center"/>
    </xf>
    <xf numFmtId="0" fontId="8" fillId="9" borderId="0" applyNumberFormat="0" applyBorder="0" applyAlignment="0" applyProtection="0">
      <alignment vertical="center"/>
    </xf>
    <xf numFmtId="0" fontId="11" fillId="16" borderId="0" applyNumberFormat="0" applyBorder="0" applyAlignment="0" applyProtection="0">
      <alignment vertical="center"/>
    </xf>
  </cellStyleXfs>
  <cellXfs count="28">
    <xf numFmtId="0" fontId="0" fillId="0" borderId="0" xfId="0" applyAlignment="1"/>
    <xf numFmtId="0" fontId="0" fillId="0" borderId="0" xfId="0" applyFill="1" applyAlignment="1"/>
    <xf numFmtId="0" fontId="1" fillId="0" borderId="0" xfId="0" applyFont="1" applyAlignme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Fill="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4" fillId="0" borderId="1" xfId="0" applyFont="1" applyFill="1" applyBorder="1" applyAlignment="1">
      <alignment horizontal="center" vertical="center" textRotation="255"/>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9" fontId="5"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9" fontId="4"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9" fontId="7" fillId="0" borderId="1" xfId="11" applyFont="1" applyBorder="1" applyAlignment="1">
      <alignment horizontal="center" vertical="center"/>
    </xf>
    <xf numFmtId="9" fontId="4" fillId="0" borderId="1" xfId="1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1209675</xdr:colOff>
      <xdr:row>6</xdr:row>
      <xdr:rowOff>342900</xdr:rowOff>
    </xdr:to>
    <xdr:cxnSp>
      <xdr:nvCxnSpPr>
        <xdr:cNvPr id="2048" name="直接箭头连接符 1"/>
        <xdr:cNvCxnSpPr/>
      </xdr:nvCxnSpPr>
      <xdr:spPr>
        <a:xfrm>
          <a:off x="1971675" y="1806575"/>
          <a:ext cx="1171575" cy="314325"/>
        </a:xfrm>
        <a:prstGeom prst="straightConnector1">
          <a:avLst/>
        </a:prstGeom>
        <a:ln w="9525" cap="flat" cmpd="sng">
          <a:solidFill>
            <a:srgbClr val="000000"/>
          </a:solidFill>
          <a:prstDash val="solid"/>
          <a:round/>
          <a:headEnd type="none" w="med" len="med"/>
          <a:tailEnd type="none" w="med" len="med"/>
        </a:ln>
      </xdr:spPr>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view="pageBreakPreview" zoomScale="85" zoomScaleNormal="100" workbookViewId="0">
      <selection activeCell="L23" sqref="L23"/>
    </sheetView>
  </sheetViews>
  <sheetFormatPr defaultColWidth="9" defaultRowHeight="14.25"/>
  <cols>
    <col min="1" max="1" width="5.375" customWidth="1"/>
    <col min="2" max="2" width="7.75" customWidth="1"/>
    <col min="3" max="3" width="12.25" customWidth="1"/>
    <col min="4" max="4" width="17.75" customWidth="1"/>
    <col min="5" max="5" width="19.5" customWidth="1"/>
    <col min="6" max="6" width="13.375" customWidth="1"/>
    <col min="7" max="7" width="11.625" customWidth="1"/>
    <col min="8" max="8" width="12.5" customWidth="1"/>
    <col min="9" max="9" width="11" customWidth="1"/>
    <col min="10" max="10" width="14.625" customWidth="1"/>
  </cols>
  <sheetData>
    <row r="1" ht="27" customHeight="1" spans="1:1">
      <c r="A1" s="2" t="s">
        <v>0</v>
      </c>
    </row>
    <row r="2" ht="33.95" customHeight="1" spans="1:10">
      <c r="A2" s="3" t="s">
        <v>1</v>
      </c>
      <c r="B2" s="3"/>
      <c r="C2" s="3"/>
      <c r="D2" s="3"/>
      <c r="E2" s="3"/>
      <c r="F2" s="3"/>
      <c r="G2" s="3"/>
      <c r="H2" s="3"/>
      <c r="I2" s="3"/>
      <c r="J2" s="3"/>
    </row>
    <row r="3" ht="18.75" customHeight="1" spans="1:10">
      <c r="A3" s="4" t="s">
        <v>2</v>
      </c>
      <c r="B3" s="4"/>
      <c r="C3" s="4"/>
      <c r="D3" s="4"/>
      <c r="E3" s="4"/>
      <c r="F3" s="4"/>
      <c r="G3" s="4"/>
      <c r="H3" s="4"/>
      <c r="I3" s="4"/>
      <c r="J3" s="4"/>
    </row>
    <row r="4" ht="20.1" customHeight="1" spans="1:10">
      <c r="A4" s="5" t="s">
        <v>3</v>
      </c>
      <c r="B4" s="5"/>
      <c r="C4" s="5"/>
      <c r="D4" s="6" t="s">
        <v>4</v>
      </c>
      <c r="E4" s="6"/>
      <c r="F4" s="6"/>
      <c r="G4" s="6"/>
      <c r="H4" s="6"/>
      <c r="I4" s="6"/>
      <c r="J4" s="6"/>
    </row>
    <row r="5" ht="20.1" customHeight="1" spans="1:10">
      <c r="A5" s="5" t="s">
        <v>5</v>
      </c>
      <c r="B5" s="5"/>
      <c r="C5" s="5"/>
      <c r="D5" s="5" t="s">
        <v>6</v>
      </c>
      <c r="E5" s="5"/>
      <c r="F5" s="7"/>
      <c r="G5" s="5" t="s">
        <v>7</v>
      </c>
      <c r="H5" s="8" t="s">
        <v>8</v>
      </c>
      <c r="I5" s="8"/>
      <c r="J5" s="8"/>
    </row>
    <row r="6" ht="20.1" customHeight="1" spans="1:10">
      <c r="A6" s="5" t="s">
        <v>9</v>
      </c>
      <c r="B6" s="5"/>
      <c r="C6" s="5"/>
      <c r="D6" s="7" t="s">
        <v>10</v>
      </c>
      <c r="E6" s="7"/>
      <c r="F6" s="7"/>
      <c r="G6" s="5" t="s">
        <v>11</v>
      </c>
      <c r="H6" s="8">
        <v>63026358</v>
      </c>
      <c r="I6" s="8"/>
      <c r="J6" s="8"/>
    </row>
    <row r="7" ht="28.5" spans="1:10">
      <c r="A7" s="9" t="s">
        <v>12</v>
      </c>
      <c r="B7" s="9"/>
      <c r="C7" s="9"/>
      <c r="D7" s="5"/>
      <c r="E7" s="9" t="s">
        <v>13</v>
      </c>
      <c r="F7" s="9" t="s">
        <v>14</v>
      </c>
      <c r="G7" s="9" t="s">
        <v>15</v>
      </c>
      <c r="H7" s="9" t="s">
        <v>16</v>
      </c>
      <c r="I7" s="9" t="s">
        <v>17</v>
      </c>
      <c r="J7" s="5" t="s">
        <v>18</v>
      </c>
    </row>
    <row r="8" ht="20.1" customHeight="1" spans="1:10">
      <c r="A8" s="9"/>
      <c r="B8" s="9"/>
      <c r="C8" s="9"/>
      <c r="D8" s="10" t="s">
        <v>19</v>
      </c>
      <c r="E8" s="5">
        <v>33.4632</v>
      </c>
      <c r="F8" s="5">
        <v>33.4632</v>
      </c>
      <c r="G8" s="5">
        <v>33.4632</v>
      </c>
      <c r="H8" s="5">
        <v>10</v>
      </c>
      <c r="I8" s="26">
        <f>G8/F8</f>
        <v>1</v>
      </c>
      <c r="J8" s="9">
        <f>10*I8</f>
        <v>10</v>
      </c>
    </row>
    <row r="9" ht="42.75" spans="1:10">
      <c r="A9" s="9"/>
      <c r="B9" s="9"/>
      <c r="C9" s="9"/>
      <c r="D9" s="11" t="s">
        <v>20</v>
      </c>
      <c r="E9" s="5">
        <v>33.4632</v>
      </c>
      <c r="F9" s="5">
        <v>33.4632</v>
      </c>
      <c r="G9" s="5">
        <v>33.4632</v>
      </c>
      <c r="H9" s="5" t="s">
        <v>21</v>
      </c>
      <c r="I9" s="26">
        <f>G9/F9</f>
        <v>1</v>
      </c>
      <c r="J9" s="9" t="s">
        <v>21</v>
      </c>
    </row>
    <row r="10" ht="24.95" customHeight="1" spans="1:10">
      <c r="A10" s="9"/>
      <c r="B10" s="9"/>
      <c r="C10" s="9"/>
      <c r="D10" s="5" t="s">
        <v>22</v>
      </c>
      <c r="E10" s="5">
        <v>0</v>
      </c>
      <c r="F10" s="5">
        <v>0</v>
      </c>
      <c r="G10" s="5">
        <v>0</v>
      </c>
      <c r="H10" s="5" t="s">
        <v>21</v>
      </c>
      <c r="I10" s="27"/>
      <c r="J10" s="9" t="s">
        <v>21</v>
      </c>
    </row>
    <row r="11" ht="18.95" customHeight="1" spans="1:10">
      <c r="A11" s="9"/>
      <c r="B11" s="9"/>
      <c r="C11" s="9"/>
      <c r="D11" s="7" t="s">
        <v>23</v>
      </c>
      <c r="E11" s="5">
        <v>0</v>
      </c>
      <c r="F11" s="5">
        <v>0</v>
      </c>
      <c r="G11" s="5">
        <v>0</v>
      </c>
      <c r="H11" s="5" t="s">
        <v>21</v>
      </c>
      <c r="I11" s="27"/>
      <c r="J11" s="9" t="s">
        <v>21</v>
      </c>
    </row>
    <row r="12" ht="26.1" customHeight="1" spans="1:10">
      <c r="A12" s="12" t="s">
        <v>24</v>
      </c>
      <c r="B12" s="9" t="s">
        <v>25</v>
      </c>
      <c r="C12" s="9"/>
      <c r="D12" s="9"/>
      <c r="E12" s="9"/>
      <c r="F12" s="9" t="s">
        <v>26</v>
      </c>
      <c r="G12" s="9"/>
      <c r="H12" s="9"/>
      <c r="I12" s="9"/>
      <c r="J12" s="9"/>
    </row>
    <row r="13" ht="75" customHeight="1" spans="1:10">
      <c r="A13" s="12"/>
      <c r="B13" s="11" t="s">
        <v>27</v>
      </c>
      <c r="C13" s="11"/>
      <c r="D13" s="11"/>
      <c r="E13" s="11"/>
      <c r="F13" s="11" t="s">
        <v>28</v>
      </c>
      <c r="G13" s="11"/>
      <c r="H13" s="11"/>
      <c r="I13" s="11"/>
      <c r="J13" s="11"/>
    </row>
    <row r="14" ht="28.5" spans="1:10">
      <c r="A14" s="12" t="s">
        <v>29</v>
      </c>
      <c r="B14" s="9" t="s">
        <v>30</v>
      </c>
      <c r="C14" s="5" t="s">
        <v>31</v>
      </c>
      <c r="D14" s="5" t="s">
        <v>32</v>
      </c>
      <c r="E14" s="5" t="s">
        <v>33</v>
      </c>
      <c r="F14" s="9" t="s">
        <v>34</v>
      </c>
      <c r="G14" s="9"/>
      <c r="H14" s="9" t="s">
        <v>35</v>
      </c>
      <c r="I14" s="9" t="s">
        <v>18</v>
      </c>
      <c r="J14" s="9" t="s">
        <v>36</v>
      </c>
    </row>
    <row r="15" s="1" customFormat="1" ht="24" customHeight="1" spans="1:10">
      <c r="A15" s="13"/>
      <c r="B15" s="14" t="s">
        <v>37</v>
      </c>
      <c r="C15" s="15" t="s">
        <v>38</v>
      </c>
      <c r="D15" s="15" t="s">
        <v>39</v>
      </c>
      <c r="E15" s="15" t="s">
        <v>40</v>
      </c>
      <c r="F15" s="15" t="s">
        <v>40</v>
      </c>
      <c r="G15" s="15"/>
      <c r="H15" s="14">
        <v>15</v>
      </c>
      <c r="I15" s="14">
        <v>15</v>
      </c>
      <c r="J15" s="15"/>
    </row>
    <row r="16" s="1" customFormat="1" ht="30" customHeight="1" spans="1:10">
      <c r="A16" s="13"/>
      <c r="B16" s="14"/>
      <c r="C16" s="15" t="s">
        <v>41</v>
      </c>
      <c r="D16" s="14" t="s">
        <v>42</v>
      </c>
      <c r="E16" s="16">
        <v>1</v>
      </c>
      <c r="F16" s="17">
        <v>1</v>
      </c>
      <c r="G16" s="15"/>
      <c r="H16" s="14">
        <v>15</v>
      </c>
      <c r="I16" s="14">
        <v>15</v>
      </c>
      <c r="J16" s="15"/>
    </row>
    <row r="17" s="1" customFormat="1" ht="24.95" customHeight="1" spans="1:10">
      <c r="A17" s="13"/>
      <c r="B17" s="14"/>
      <c r="C17" s="15" t="s">
        <v>43</v>
      </c>
      <c r="D17" s="14" t="s">
        <v>44</v>
      </c>
      <c r="E17" s="14" t="s">
        <v>45</v>
      </c>
      <c r="F17" s="14" t="s">
        <v>45</v>
      </c>
      <c r="G17" s="14"/>
      <c r="H17" s="14">
        <v>10</v>
      </c>
      <c r="I17" s="14">
        <v>10</v>
      </c>
      <c r="J17" s="15"/>
    </row>
    <row r="18" s="1" customFormat="1" ht="31" customHeight="1" spans="1:10">
      <c r="A18" s="13"/>
      <c r="B18" s="14"/>
      <c r="C18" s="15" t="s">
        <v>46</v>
      </c>
      <c r="D18" s="14" t="s">
        <v>47</v>
      </c>
      <c r="E18" s="15" t="s">
        <v>48</v>
      </c>
      <c r="F18" s="14" t="s">
        <v>49</v>
      </c>
      <c r="G18" s="14"/>
      <c r="H18" s="14">
        <v>10</v>
      </c>
      <c r="I18" s="14">
        <v>10</v>
      </c>
      <c r="J18" s="15"/>
    </row>
    <row r="19" s="1" customFormat="1" ht="28.5" spans="1:10">
      <c r="A19" s="13"/>
      <c r="B19" s="18" t="s">
        <v>50</v>
      </c>
      <c r="C19" s="18" t="s">
        <v>51</v>
      </c>
      <c r="D19" s="18"/>
      <c r="E19" s="18"/>
      <c r="F19" s="19"/>
      <c r="G19" s="19"/>
      <c r="H19" s="18"/>
      <c r="I19" s="19"/>
      <c r="J19" s="19"/>
    </row>
    <row r="20" s="1" customFormat="1" ht="28.5" spans="1:10">
      <c r="A20" s="13"/>
      <c r="B20" s="18"/>
      <c r="C20" s="18" t="s">
        <v>52</v>
      </c>
      <c r="D20" s="18" t="s">
        <v>53</v>
      </c>
      <c r="E20" s="18" t="s">
        <v>53</v>
      </c>
      <c r="F20" s="20" t="s">
        <v>53</v>
      </c>
      <c r="G20" s="21"/>
      <c r="H20" s="18">
        <v>15</v>
      </c>
      <c r="I20" s="19">
        <v>14</v>
      </c>
      <c r="J20" s="18" t="s">
        <v>54</v>
      </c>
    </row>
    <row r="21" s="1" customFormat="1" ht="28.5" spans="1:10">
      <c r="A21" s="13"/>
      <c r="B21" s="18"/>
      <c r="C21" s="18" t="s">
        <v>55</v>
      </c>
      <c r="D21" s="18"/>
      <c r="E21" s="18"/>
      <c r="F21" s="19"/>
      <c r="G21" s="19"/>
      <c r="H21" s="18"/>
      <c r="I21" s="19"/>
      <c r="J21" s="18"/>
    </row>
    <row r="22" s="1" customFormat="1" ht="28.5" spans="1:10">
      <c r="A22" s="13"/>
      <c r="B22" s="18"/>
      <c r="C22" s="18" t="s">
        <v>56</v>
      </c>
      <c r="D22" s="18" t="s">
        <v>57</v>
      </c>
      <c r="E22" s="18" t="s">
        <v>58</v>
      </c>
      <c r="F22" s="19" t="s">
        <v>58</v>
      </c>
      <c r="G22" s="19"/>
      <c r="H22" s="18">
        <v>15</v>
      </c>
      <c r="I22" s="19">
        <v>14</v>
      </c>
      <c r="J22" s="18" t="s">
        <v>54</v>
      </c>
    </row>
    <row r="23" s="1" customFormat="1" ht="57" spans="1:10">
      <c r="A23" s="13"/>
      <c r="B23" s="18" t="s">
        <v>59</v>
      </c>
      <c r="C23" s="18" t="s">
        <v>60</v>
      </c>
      <c r="D23" s="18" t="s">
        <v>61</v>
      </c>
      <c r="E23" s="19" t="s">
        <v>62</v>
      </c>
      <c r="F23" s="22">
        <v>1</v>
      </c>
      <c r="G23" s="19"/>
      <c r="H23" s="18">
        <v>10</v>
      </c>
      <c r="I23" s="19">
        <v>9</v>
      </c>
      <c r="J23" s="18" t="s">
        <v>63</v>
      </c>
    </row>
    <row r="24" spans="1:10">
      <c r="A24" s="23" t="s">
        <v>64</v>
      </c>
      <c r="B24" s="23"/>
      <c r="C24" s="23"/>
      <c r="D24" s="23"/>
      <c r="E24" s="23"/>
      <c r="F24" s="23"/>
      <c r="G24" s="23"/>
      <c r="H24" s="23">
        <v>100</v>
      </c>
      <c r="I24" s="23">
        <f>SUM(I15:I23)+J8</f>
        <v>97</v>
      </c>
      <c r="J24" s="5"/>
    </row>
    <row r="25" ht="161.1" customHeight="1" spans="1:10">
      <c r="A25" s="24" t="s">
        <v>65</v>
      </c>
      <c r="B25" s="25"/>
      <c r="C25" s="25"/>
      <c r="D25" s="25"/>
      <c r="E25" s="25"/>
      <c r="F25" s="25"/>
      <c r="G25" s="25"/>
      <c r="H25" s="25"/>
      <c r="I25" s="25"/>
      <c r="J25" s="25"/>
    </row>
  </sheetData>
  <mergeCells count="31">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A24:G24"/>
    <mergeCell ref="A25:J25"/>
    <mergeCell ref="A12:A13"/>
    <mergeCell ref="A14:A23"/>
    <mergeCell ref="B15:B18"/>
    <mergeCell ref="B19:B22"/>
    <mergeCell ref="A7:C11"/>
  </mergeCells>
  <pageMargins left="0.707638888888889" right="0.511805555555556" top="0.55" bottom="0.55" header="0.313888888888889" footer="0.313888888888889"/>
  <pageSetup paperSize="9" scale="69" fitToHeight="0" orientation="portrait"/>
  <headerFooter/>
  <drawing r:id="rId1"/>
</worksheet>
</file>

<file path=docProps/app.xml><?xml version="1.0" encoding="utf-8"?>
<Properties xmlns="http://schemas.openxmlformats.org/officeDocument/2006/extended-properties" xmlns:vt="http://schemas.openxmlformats.org/officeDocument/2006/docPropsVTypes">
  <Company>wjw</Company>
  <Application>Microsoft Excel</Application>
  <HeadingPairs>
    <vt:vector size="2" baseType="variant">
      <vt:variant>
        <vt:lpstr>工作表</vt:lpstr>
      </vt:variant>
      <vt:variant>
        <vt:i4>1</vt:i4>
      </vt:variant>
    </vt:vector>
  </HeadingPairs>
  <TitlesOfParts>
    <vt:vector size="1" baseType="lpstr">
      <vt:lpstr>房屋租赁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见风</cp:lastModifiedBy>
  <dcterms:created xsi:type="dcterms:W3CDTF">2015-06-07T10:17:00Z</dcterms:created>
  <cp:lastPrinted>2020-04-24T18:17:00Z</cp:lastPrinted>
  <dcterms:modified xsi:type="dcterms:W3CDTF">2023-05-16T04:22:23Z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3E1A9B514D714652BCF667705E0255CC_12</vt:lpwstr>
  </property>
</Properties>
</file>