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35"/>
  </bookViews>
  <sheets>
    <sheet name="离退休干部中心运行项目" sheetId="1" r:id="rId1"/>
  </sheets>
  <calcPr calcId="144525"/>
</workbook>
</file>

<file path=xl/sharedStrings.xml><?xml version="1.0" encoding="utf-8"?>
<sst xmlns="http://schemas.openxmlformats.org/spreadsheetml/2006/main" count="66">
  <si>
    <t>附件3</t>
  </si>
  <si>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</si>
  <si>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（2022年度）</t>
  </si>
  <si>
    <t>项目名称</t>
  </si>
  <si>
    <t>离退休干部中心运行项目</t>
  </si>
  <si>
    <t>主管部门</t>
  </si>
  <si>
    <t>北京市卫生健康委员会</t>
  </si>
  <si>
    <t>实施单位</t>
  </si>
  <si>
    <t>北京市卫生健康委员会综合事务中心</t>
  </si>
  <si>
    <t>项目负责人</t>
  </si>
  <si>
    <t>刘剑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</si>
  <si>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</si>
  <si>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</si>
  <si>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</si>
  <si>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</si>
  <si>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</si>
  <si>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</si>
  <si>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</si>
  <si>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</si>
  <si>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</si>
  <si>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</si>
  <si>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</si>
  <si>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</si>
  <si>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</si>
  <si>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</si>
  <si>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</si>
  <si>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</si>
  <si>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组织系统离退休干部兴趣班，举办书画展，印刷书画摄影作品合集，微信公众号维护工作，组织机关退休干部春秋游参观活动，走访慰问离退休人员。</t>
  </si>
  <si>
    <t>举办书画展，印刷书画摄影作品合集，微信公众号维护工作，组织机关退休干部春秋游参观活动，走访慰问离退休人员。系统离退休干部兴趣班因疫情影响，在线上举办部分培训。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</si>
  <si>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</si>
  <si>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</si>
  <si>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</si>
  <si>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</si>
  <si>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</si>
  <si>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</si>
  <si>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</si>
  <si>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</si>
  <si>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indexed="8"/>
        <rFont val="宋体"/>
        <charset val="134"/>
      </rPr>
      <t>产出指标(</t>
    </r>
    <r>
      <rPr>
        <sz val="12"/>
        <color indexed="8"/>
        <rFont val="宋体"/>
        <charset val="134"/>
      </rPr>
      <t>50</t>
    </r>
    <r>
      <rPr>
        <sz val="12"/>
        <color indexed="8"/>
        <rFont val="宋体"/>
        <charset val="134"/>
      </rPr>
      <t>分)</t>
    </r>
  </si>
  <si>
    <t>数量指标</t>
  </si>
  <si>
    <t>参加人数次数</t>
  </si>
  <si>
    <t>400人次</t>
  </si>
  <si>
    <t>480人次</t>
  </si>
  <si>
    <t>支撑资料不足</t>
  </si>
  <si>
    <t>质量指标</t>
  </si>
  <si>
    <t>覆盖率</t>
  </si>
  <si>
    <t>≥90%</t>
  </si>
  <si>
    <t>时效指标</t>
  </si>
  <si>
    <t>组织开展活动</t>
  </si>
  <si>
    <t>2022年12月31日前完成</t>
  </si>
  <si>
    <t>成本指标</t>
  </si>
  <si>
    <t>预算控制数</t>
  </si>
  <si>
    <t>≤56万元</t>
  </si>
  <si>
    <t>51.9559万元</t>
  </si>
  <si>
    <r>
      <rPr>
        <sz val="12"/>
        <color indexed="8"/>
        <rFont val="宋体"/>
        <charset val="134"/>
      </rPr>
      <t>效果指标(</t>
    </r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0分)</t>
    </r>
  </si>
  <si>
    <t>经济效益
指标</t>
  </si>
  <si>
    <t>社会效益
指标</t>
  </si>
  <si>
    <t>丰富离退休干部日常生活</t>
  </si>
  <si>
    <t>生态效益
指标</t>
  </si>
  <si>
    <t>可持续影响指标</t>
  </si>
  <si>
    <t>组织开展系列活动，使老同志们离岗不离党，退休不褪色</t>
  </si>
  <si>
    <r>
      <rPr>
        <sz val="12"/>
        <color indexed="8"/>
        <rFont val="宋体"/>
        <charset val="134"/>
      </rPr>
      <t>满意度
指标
（1</t>
    </r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分）</t>
    </r>
  </si>
  <si>
    <t>服务对象满意度指标</t>
  </si>
  <si>
    <t>参与活动人员满意度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</si>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</sst>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7">
    <font>
      <sz val="11"/>
      <color indexed="8"/>
      <name val="等线"/>
      <charset val="134"/>
    </font>
    <font>
      <sz val="22"/>
      <color indexed="8"/>
      <name val="方正黑体_GBK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2"/>
      <name val="宋体"/>
      <charset val="134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8" borderId="3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5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5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5"/>
  <sheetViews>
    <sheetView tabSelected="1" zoomScale="90" zoomScaleNormal="90" workbookViewId="0">
      <selection activeCell="M11" sqref="M11"/>
    </sheetView>
  </sheetViews>
  <sheetFormatPr defaultColWidth="9" defaultRowHeight="14.25"/>
  <cols>
    <col min="1" max="1" width="5.375" style="2" customWidth="1"/>
    <col min="2" max="2" width="7.75" style="2" customWidth="1"/>
    <col min="3" max="3" width="12.25" style="2" customWidth="1"/>
    <col min="4" max="4" width="17.75" style="2" customWidth="1"/>
    <col min="5" max="5" width="19.5" style="2" customWidth="1"/>
    <col min="6" max="6" width="13.375" style="2" customWidth="1"/>
    <col min="7" max="7" width="11.625" style="2" customWidth="1"/>
    <col min="8" max="8" width="12.5" style="2" customWidth="1"/>
    <col min="9" max="9" width="11" style="2" customWidth="1"/>
    <col min="10" max="10" width="14.625" style="2" customWidth="1"/>
    <col min="11" max="16384" width="9" style="2"/>
  </cols>
  <sheetData>
    <row r="1" ht="27" customHeight="1" spans="1:1">
      <c r="A1" s="3" t="s">
        <v>0</v>
      </c>
    </row>
    <row r="2" ht="33.9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0.1" customHeight="1" spans="1:10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</row>
    <row r="5" ht="20.1" customHeight="1" spans="1:10">
      <c r="A5" s="6" t="s">
        <v>5</v>
      </c>
      <c r="B5" s="6"/>
      <c r="C5" s="6"/>
      <c r="D5" s="6" t="s">
        <v>6</v>
      </c>
      <c r="E5" s="6"/>
      <c r="F5" s="7"/>
      <c r="G5" s="6" t="s">
        <v>7</v>
      </c>
      <c r="H5" s="8" t="s">
        <v>8</v>
      </c>
      <c r="I5" s="8"/>
      <c r="J5" s="8"/>
    </row>
    <row r="6" ht="20.1" customHeight="1" spans="1:10">
      <c r="A6" s="6" t="s">
        <v>9</v>
      </c>
      <c r="B6" s="6"/>
      <c r="C6" s="6"/>
      <c r="D6" s="7" t="s">
        <v>10</v>
      </c>
      <c r="E6" s="7"/>
      <c r="F6" s="7"/>
      <c r="G6" s="6" t="s">
        <v>11</v>
      </c>
      <c r="H6" s="8">
        <v>63026358</v>
      </c>
      <c r="I6" s="8"/>
      <c r="J6" s="8"/>
    </row>
    <row r="7" ht="28.5" spans="1:10">
      <c r="A7" s="9" t="s">
        <v>12</v>
      </c>
      <c r="B7" s="9"/>
      <c r="C7" s="9"/>
      <c r="D7" s="6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6" t="s">
        <v>18</v>
      </c>
    </row>
    <row r="8" ht="20.1" customHeight="1" spans="1:10">
      <c r="A8" s="9"/>
      <c r="B8" s="9"/>
      <c r="C8" s="9"/>
      <c r="D8" s="10" t="s">
        <v>19</v>
      </c>
      <c r="E8" s="6">
        <v>56</v>
      </c>
      <c r="F8" s="6">
        <v>56</v>
      </c>
      <c r="G8" s="11">
        <v>51.9559</v>
      </c>
      <c r="H8" s="6">
        <v>10</v>
      </c>
      <c r="I8" s="19">
        <f t="shared" ref="I8:I11" si="0">G8/F8</f>
        <v>0.927783928571429</v>
      </c>
      <c r="J8" s="20">
        <f>10*I8</f>
        <v>9.27783928571429</v>
      </c>
    </row>
    <row r="9" ht="42.75" spans="1:10">
      <c r="A9" s="9"/>
      <c r="B9" s="9"/>
      <c r="C9" s="9"/>
      <c r="D9" s="12" t="s">
        <v>20</v>
      </c>
      <c r="E9" s="6">
        <v>56</v>
      </c>
      <c r="F9" s="6">
        <v>56</v>
      </c>
      <c r="G9" s="11">
        <v>51.9559</v>
      </c>
      <c r="H9" s="6" t="s">
        <v>21</v>
      </c>
      <c r="I9" s="19">
        <f>G9/F9</f>
        <v>0.927783928571429</v>
      </c>
      <c r="J9" s="9" t="s">
        <v>21</v>
      </c>
    </row>
    <row r="10" ht="24.95" customHeight="1" spans="1:10">
      <c r="A10" s="9"/>
      <c r="B10" s="9"/>
      <c r="C10" s="9"/>
      <c r="D10" s="6" t="s">
        <v>22</v>
      </c>
      <c r="E10" s="6">
        <v>0</v>
      </c>
      <c r="F10" s="6">
        <v>0</v>
      </c>
      <c r="G10" s="6">
        <v>0</v>
      </c>
      <c r="H10" s="6" t="s">
        <v>21</v>
      </c>
      <c r="I10" s="21" t="e">
        <f>G10/F10</f>
        <v>#DIV/0!</v>
      </c>
      <c r="J10" s="9" t="s">
        <v>21</v>
      </c>
    </row>
    <row r="11" ht="18.95" customHeight="1" spans="1:10">
      <c r="A11" s="9"/>
      <c r="B11" s="9"/>
      <c r="C11" s="9"/>
      <c r="D11" s="7" t="s">
        <v>23</v>
      </c>
      <c r="E11" s="6">
        <v>0</v>
      </c>
      <c r="F11" s="6">
        <v>0</v>
      </c>
      <c r="G11" s="6">
        <v>0</v>
      </c>
      <c r="H11" s="6" t="s">
        <v>21</v>
      </c>
      <c r="I11" s="21" t="e">
        <f>G11/F11</f>
        <v>#DIV/0!</v>
      </c>
      <c r="J11" s="9" t="s">
        <v>21</v>
      </c>
    </row>
    <row r="12" ht="26.1" customHeight="1" spans="1:10">
      <c r="A12" s="13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3"/>
      <c r="B13" s="12" t="s">
        <v>27</v>
      </c>
      <c r="C13" s="12"/>
      <c r="D13" s="12"/>
      <c r="E13" s="12"/>
      <c r="F13" s="12" t="s">
        <v>28</v>
      </c>
      <c r="G13" s="12"/>
      <c r="H13" s="12"/>
      <c r="I13" s="12"/>
      <c r="J13" s="12"/>
    </row>
    <row r="14" ht="28.5" spans="1:10">
      <c r="A14" s="13" t="s">
        <v>29</v>
      </c>
      <c r="B14" s="9" t="s">
        <v>30</v>
      </c>
      <c r="C14" s="6" t="s">
        <v>31</v>
      </c>
      <c r="D14" s="6" t="s">
        <v>32</v>
      </c>
      <c r="E14" s="6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s="1" customFormat="1" ht="24" customHeight="1" spans="1:10">
      <c r="A15" s="14"/>
      <c r="B15" s="15" t="s">
        <v>37</v>
      </c>
      <c r="C15" s="11" t="s">
        <v>38</v>
      </c>
      <c r="D15" s="11" t="s">
        <v>39</v>
      </c>
      <c r="E15" s="15" t="s">
        <v>40</v>
      </c>
      <c r="F15" s="15" t="s">
        <v>41</v>
      </c>
      <c r="G15" s="15"/>
      <c r="H15" s="15">
        <v>20</v>
      </c>
      <c r="I15" s="15">
        <v>19</v>
      </c>
      <c r="J15" s="11" t="s">
        <v>42</v>
      </c>
    </row>
    <row r="16" s="1" customFormat="1" ht="24" customHeight="1" spans="1:10">
      <c r="A16" s="14"/>
      <c r="B16" s="15"/>
      <c r="C16" s="11" t="s">
        <v>43</v>
      </c>
      <c r="D16" s="15" t="s">
        <v>44</v>
      </c>
      <c r="E16" s="15" t="s">
        <v>45</v>
      </c>
      <c r="F16" s="15" t="s">
        <v>45</v>
      </c>
      <c r="G16" s="15"/>
      <c r="H16" s="15">
        <v>10</v>
      </c>
      <c r="I16" s="15">
        <v>9</v>
      </c>
      <c r="J16" s="11" t="s">
        <v>42</v>
      </c>
    </row>
    <row r="17" s="1" customFormat="1" ht="30" customHeight="1" spans="1:10">
      <c r="A17" s="14"/>
      <c r="B17" s="15"/>
      <c r="C17" s="11" t="s">
        <v>46</v>
      </c>
      <c r="D17" s="15" t="s">
        <v>47</v>
      </c>
      <c r="E17" s="15" t="s">
        <v>48</v>
      </c>
      <c r="F17" s="15" t="s">
        <v>48</v>
      </c>
      <c r="G17" s="15"/>
      <c r="H17" s="15">
        <v>10</v>
      </c>
      <c r="I17" s="15">
        <v>10</v>
      </c>
      <c r="J17" s="11"/>
    </row>
    <row r="18" s="1" customFormat="1" ht="24" customHeight="1" spans="1:10">
      <c r="A18" s="14"/>
      <c r="B18" s="15"/>
      <c r="C18" s="11" t="s">
        <v>49</v>
      </c>
      <c r="D18" s="15" t="s">
        <v>50</v>
      </c>
      <c r="E18" s="15" t="s">
        <v>51</v>
      </c>
      <c r="F18" s="15" t="s">
        <v>52</v>
      </c>
      <c r="G18" s="15"/>
      <c r="H18" s="15">
        <v>10</v>
      </c>
      <c r="I18" s="15">
        <v>10</v>
      </c>
      <c r="J18" s="11"/>
    </row>
    <row r="19" s="1" customFormat="1" ht="28.5" spans="1:10">
      <c r="A19" s="14"/>
      <c r="B19" s="15" t="s">
        <v>53</v>
      </c>
      <c r="C19" s="15" t="s">
        <v>54</v>
      </c>
      <c r="D19" s="15"/>
      <c r="E19" s="15"/>
      <c r="F19" s="11"/>
      <c r="G19" s="11"/>
      <c r="H19" s="15"/>
      <c r="I19" s="11"/>
      <c r="J19" s="11"/>
    </row>
    <row r="20" s="1" customFormat="1" ht="32" customHeight="1" spans="1:10">
      <c r="A20" s="14"/>
      <c r="B20" s="15"/>
      <c r="C20" s="15" t="s">
        <v>55</v>
      </c>
      <c r="D20" s="15" t="s">
        <v>56</v>
      </c>
      <c r="E20" s="15" t="s">
        <v>56</v>
      </c>
      <c r="F20" s="11" t="s">
        <v>56</v>
      </c>
      <c r="G20" s="11"/>
      <c r="H20" s="15">
        <v>20</v>
      </c>
      <c r="I20" s="11">
        <v>20</v>
      </c>
      <c r="J20" s="11"/>
    </row>
    <row r="21" s="1" customFormat="1" ht="28.5" spans="1:10">
      <c r="A21" s="14"/>
      <c r="B21" s="15"/>
      <c r="C21" s="15" t="s">
        <v>57</v>
      </c>
      <c r="D21" s="15"/>
      <c r="E21" s="15"/>
      <c r="F21" s="11"/>
      <c r="G21" s="11"/>
      <c r="H21" s="15"/>
      <c r="I21" s="11"/>
      <c r="J21" s="11"/>
    </row>
    <row r="22" s="1" customFormat="1" ht="57" spans="1:10">
      <c r="A22" s="14"/>
      <c r="B22" s="15"/>
      <c r="C22" s="15" t="s">
        <v>58</v>
      </c>
      <c r="D22" s="15" t="s">
        <v>59</v>
      </c>
      <c r="E22" s="15" t="s">
        <v>59</v>
      </c>
      <c r="F22" s="15" t="s">
        <v>59</v>
      </c>
      <c r="G22" s="15"/>
      <c r="H22" s="15">
        <v>10</v>
      </c>
      <c r="I22" s="11">
        <v>9</v>
      </c>
      <c r="J22" s="11" t="s">
        <v>42</v>
      </c>
    </row>
    <row r="23" ht="57" spans="1:10">
      <c r="A23" s="13"/>
      <c r="B23" s="9" t="s">
        <v>60</v>
      </c>
      <c r="C23" s="9" t="s">
        <v>61</v>
      </c>
      <c r="D23" s="9" t="s">
        <v>62</v>
      </c>
      <c r="E23" s="6" t="s">
        <v>45</v>
      </c>
      <c r="F23" s="6" t="s">
        <v>45</v>
      </c>
      <c r="G23" s="6"/>
      <c r="H23" s="9">
        <v>10</v>
      </c>
      <c r="I23" s="6">
        <v>9</v>
      </c>
      <c r="J23" s="15" t="s">
        <v>63</v>
      </c>
    </row>
    <row r="24" spans="1:10">
      <c r="A24" s="16" t="s">
        <v>64</v>
      </c>
      <c r="B24" s="16"/>
      <c r="C24" s="16"/>
      <c r="D24" s="16"/>
      <c r="E24" s="16"/>
      <c r="F24" s="16"/>
      <c r="G24" s="16"/>
      <c r="H24" s="16">
        <v>100</v>
      </c>
      <c r="I24" s="22">
        <f>SUM(I15:I23)+J8</f>
        <v>95.2778392857143</v>
      </c>
      <c r="J24" s="6"/>
    </row>
    <row r="25" ht="161.1" customHeight="1" spans="1:10">
      <c r="A25" s="17" t="s">
        <v>65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5" right="0.354166666666667" top="1" bottom="1" header="0.511805555555556" footer="0.511805555555556"/>
  <pageSetup paperSize="9" scale="68" orientation="portrait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wjw</Company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离退休干部中心运行项目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见风</cp:lastModifiedBy>
  <dcterms:created xsi:type="dcterms:W3CDTF">2023-05-06T02:28:00Z</dcterms:created>
  <dcterms:modified xsi:type="dcterms:W3CDTF">2023-05-16T06:25:20Z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9ACF098920C44FF990BDBDEEE35A4D6E_12</vt:lpwstr>
  </property>
</Properties>
</file>