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<sst xmlns="http://schemas.openxmlformats.org/spreadsheetml/2006/main" count="81" uniqueCount="66">
  <si>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</si>
  <si>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</si>
  <si>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</si>
  <si>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</si>
  <si>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机关后勤服务项目</t>
  </si>
  <si>
    <t>主管部门</t>
  </si>
  <si>
    <t>北京市卫生健康委员会</t>
  </si>
  <si>
    <t>实施单位</t>
  </si>
  <si>
    <t>北京市卫生健康委员会综合事务中心</t>
  </si>
  <si>
    <t>项目负责人</t>
  </si>
  <si>
    <t>王一波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</si>
  <si>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</si>
  <si>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</si>
  <si>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</si>
  <si>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</si>
  <si>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</si>
  <si>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</si>
  <si>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</si>
  <si>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</si>
  <si>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</si>
  <si>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</si>
  <si>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</si>
  <si>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</si>
  <si>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</si>
  <si>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</si>
  <si>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</si>
  <si>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</si>
  <si>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完成物业服务、外聘司机、订阅报纸、值班室会议室保洁、布草清洗、物业费缴纳等后勤保障任务</t>
  </si>
  <si>
    <t>完成了物业服务、外聘司机、订阅报纸、值班室会议室保洁、布草清洗、物业费缴纳等后勤保障任务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</si>
  <si>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</si>
  <si>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</si>
  <si>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</si>
  <si>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</si>
  <si>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</si>
  <si>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</si>
  <si>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</si>
  <si>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</si>
  <si>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</si>
  <si>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</si>
  <si>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每个处室订阅报刊不少于2份</t>
  </si>
  <si>
    <t>每处室≥2</t>
  </si>
  <si>
    <t>支撑资料不足</t>
  </si>
  <si>
    <t>物业保洁月数</t>
  </si>
  <si>
    <t>质量指标</t>
  </si>
  <si>
    <t>车辆保障正常运转及值班需求</t>
  </si>
  <si>
    <t>时效指标</t>
  </si>
  <si>
    <t>项目完成时间</t>
  </si>
  <si>
    <t>2022年12月31日之前</t>
  </si>
  <si>
    <t>成本指标</t>
  </si>
  <si>
    <t>预算控制数</t>
  </si>
  <si>
    <t>≤169.622万元</t>
  </si>
  <si>
    <t>147.120965万元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</si>
  <si>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</si>
  <si>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</si>
  <si>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</si>
  <si>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</si>
  <si>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改善工作环境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</si>
  <si>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</si>
  <si>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</si>
  <si>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</si>
  <si>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</si>
  <si>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人员满意度</t>
  </si>
  <si>
    <t>≥90%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</si>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</sst>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5" zoomScaleNormal="100" topLeftCell="A7" workbookViewId="0">
      <selection activeCell="I23" sqref="I23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24.85" customWidth="1"/>
    <col min="5" max="5" width="19.5" customWidth="1"/>
    <col min="6" max="6" width="13.3333333333333" customWidth="1"/>
    <col min="7" max="7" width="12.2083333333333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7" t="s">
        <v>10</v>
      </c>
      <c r="E6" s="7"/>
      <c r="F6" s="5"/>
      <c r="G6" s="4" t="s">
        <v>11</v>
      </c>
      <c r="H6" s="8">
        <v>83978655</v>
      </c>
      <c r="I6" s="8"/>
      <c r="J6" s="8"/>
    </row>
    <row r="7" ht="30" spans="1:10">
      <c r="A7" s="9" t="s">
        <v>12</v>
      </c>
      <c r="B7" s="9"/>
      <c r="C7" s="9"/>
      <c r="D7" s="4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4" t="s">
        <v>18</v>
      </c>
    </row>
    <row r="8" ht="20" customHeight="1" spans="1:10">
      <c r="A8" s="9"/>
      <c r="B8" s="9"/>
      <c r="C8" s="9"/>
      <c r="D8" s="10" t="s">
        <v>19</v>
      </c>
      <c r="E8" s="4">
        <v>169.622</v>
      </c>
      <c r="F8" s="4">
        <v>169.622</v>
      </c>
      <c r="G8" s="11">
        <v>147.120965</v>
      </c>
      <c r="H8" s="4">
        <v>10</v>
      </c>
      <c r="I8" s="22">
        <f>G8/F8</f>
        <v>0.867346010541086</v>
      </c>
      <c r="J8" s="23">
        <f>10*I8</f>
        <v>8.67346010541086</v>
      </c>
    </row>
    <row r="9" ht="30" spans="1:10">
      <c r="A9" s="9"/>
      <c r="B9" s="9"/>
      <c r="C9" s="9"/>
      <c r="D9" s="12" t="s">
        <v>20</v>
      </c>
      <c r="E9" s="4">
        <v>169.622</v>
      </c>
      <c r="F9" s="4">
        <v>169.622</v>
      </c>
      <c r="G9" s="11">
        <v>147.120965</v>
      </c>
      <c r="H9" s="4" t="s">
        <v>21</v>
      </c>
      <c r="I9" s="22">
        <f>G9/F9</f>
        <v>0.867346010541086</v>
      </c>
      <c r="J9" s="9" t="s">
        <v>21</v>
      </c>
    </row>
    <row r="10" ht="25" customHeight="1" spans="1:10">
      <c r="A10" s="9"/>
      <c r="B10" s="9"/>
      <c r="C10" s="9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2" t="e">
        <f>G10/F10</f>
        <v>#DIV/0!</v>
      </c>
      <c r="J10" s="9" t="s">
        <v>21</v>
      </c>
    </row>
    <row r="11" ht="19" customHeight="1" spans="1:10">
      <c r="A11" s="9"/>
      <c r="B11" s="9"/>
      <c r="C11" s="9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22" t="e">
        <f>G11/F11</f>
        <v>#DIV/0!</v>
      </c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0" spans="1:10">
      <c r="A14" s="13" t="s">
        <v>29</v>
      </c>
      <c r="B14" s="9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37" customHeight="1" spans="1:10">
      <c r="A15" s="13"/>
      <c r="B15" s="14" t="s">
        <v>37</v>
      </c>
      <c r="C15" s="15" t="s">
        <v>38</v>
      </c>
      <c r="D15" s="9" t="s">
        <v>39</v>
      </c>
      <c r="E15" s="4" t="s">
        <v>40</v>
      </c>
      <c r="F15" s="4">
        <v>73</v>
      </c>
      <c r="G15" s="4"/>
      <c r="H15" s="9">
        <v>10</v>
      </c>
      <c r="I15" s="9">
        <v>9</v>
      </c>
      <c r="J15" s="4" t="s">
        <v>41</v>
      </c>
    </row>
    <row r="16" ht="24" customHeight="1" spans="1:10">
      <c r="A16" s="13"/>
      <c r="B16" s="14"/>
      <c r="C16" s="16"/>
      <c r="D16" s="9" t="s">
        <v>42</v>
      </c>
      <c r="E16" s="9">
        <v>12</v>
      </c>
      <c r="F16" s="9">
        <v>12</v>
      </c>
      <c r="G16" s="9"/>
      <c r="H16" s="9">
        <v>10</v>
      </c>
      <c r="I16" s="9">
        <v>10</v>
      </c>
      <c r="J16" s="4"/>
    </row>
    <row r="17" ht="32" customHeight="1" spans="1:10">
      <c r="A17" s="13"/>
      <c r="B17" s="14"/>
      <c r="C17" s="4" t="s">
        <v>43</v>
      </c>
      <c r="D17" s="9" t="s">
        <v>44</v>
      </c>
      <c r="E17" s="9" t="s">
        <v>44</v>
      </c>
      <c r="F17" s="17" t="s">
        <v>44</v>
      </c>
      <c r="G17" s="18"/>
      <c r="H17" s="9">
        <v>10</v>
      </c>
      <c r="I17" s="9">
        <v>10</v>
      </c>
      <c r="J17" s="4"/>
    </row>
    <row r="18" ht="25" customHeight="1" spans="1:10">
      <c r="A18" s="13"/>
      <c r="B18" s="14"/>
      <c r="C18" s="4" t="s">
        <v>45</v>
      </c>
      <c r="D18" s="9" t="s">
        <v>46</v>
      </c>
      <c r="E18" s="9" t="s">
        <v>47</v>
      </c>
      <c r="F18" s="9" t="s">
        <v>47</v>
      </c>
      <c r="G18" s="9"/>
      <c r="H18" s="9">
        <v>10</v>
      </c>
      <c r="I18" s="9">
        <v>10</v>
      </c>
      <c r="J18" s="4"/>
    </row>
    <row r="19" ht="24" customHeight="1" spans="1:10">
      <c r="A19" s="13"/>
      <c r="B19" s="14"/>
      <c r="C19" s="4" t="s">
        <v>48</v>
      </c>
      <c r="D19" s="9" t="s">
        <v>49</v>
      </c>
      <c r="E19" s="9" t="s">
        <v>50</v>
      </c>
      <c r="F19" s="9" t="s">
        <v>51</v>
      </c>
      <c r="G19" s="9"/>
      <c r="H19" s="9">
        <v>10</v>
      </c>
      <c r="I19" s="9">
        <v>10</v>
      </c>
      <c r="J19" s="4"/>
    </row>
    <row r="20" ht="30" spans="1:10">
      <c r="A20" s="13"/>
      <c r="B20" s="14" t="s">
        <v>52</v>
      </c>
      <c r="C20" s="14" t="s">
        <v>53</v>
      </c>
      <c r="D20" s="9" t="s">
        <v>54</v>
      </c>
      <c r="E20" s="9"/>
      <c r="F20" s="4"/>
      <c r="G20" s="4"/>
      <c r="H20" s="9"/>
      <c r="I20" s="4"/>
      <c r="J20" s="4"/>
    </row>
    <row r="21" ht="30" spans="1:10">
      <c r="A21" s="13"/>
      <c r="B21" s="14"/>
      <c r="C21" s="14" t="s">
        <v>55</v>
      </c>
      <c r="D21" s="9" t="s">
        <v>56</v>
      </c>
      <c r="E21" s="9" t="s">
        <v>56</v>
      </c>
      <c r="F21" s="4" t="s">
        <v>56</v>
      </c>
      <c r="G21" s="4"/>
      <c r="H21" s="9">
        <v>30</v>
      </c>
      <c r="I21" s="4">
        <v>28</v>
      </c>
      <c r="J21" s="4" t="s">
        <v>41</v>
      </c>
    </row>
    <row r="22" ht="30" spans="1:10">
      <c r="A22" s="13"/>
      <c r="B22" s="14"/>
      <c r="C22" s="14" t="s">
        <v>57</v>
      </c>
      <c r="D22" s="9" t="s">
        <v>54</v>
      </c>
      <c r="E22" s="9"/>
      <c r="F22" s="4"/>
      <c r="G22" s="4"/>
      <c r="H22" s="9"/>
      <c r="I22" s="4"/>
      <c r="J22" s="4"/>
    </row>
    <row r="23" ht="30" spans="1:10">
      <c r="A23" s="13"/>
      <c r="B23" s="14"/>
      <c r="C23" s="14" t="s">
        <v>58</v>
      </c>
      <c r="D23" s="9" t="s">
        <v>54</v>
      </c>
      <c r="E23" s="9"/>
      <c r="F23" s="4"/>
      <c r="G23" s="4"/>
      <c r="H23" s="9"/>
      <c r="I23" s="4"/>
      <c r="J23" s="4"/>
    </row>
    <row r="24" ht="60" spans="1:10">
      <c r="A24" s="13"/>
      <c r="B24" s="14" t="s">
        <v>59</v>
      </c>
      <c r="C24" s="14" t="s">
        <v>60</v>
      </c>
      <c r="D24" s="9" t="s">
        <v>61</v>
      </c>
      <c r="E24" s="4" t="s">
        <v>62</v>
      </c>
      <c r="F24" s="4" t="s">
        <v>62</v>
      </c>
      <c r="G24" s="4"/>
      <c r="H24" s="9">
        <v>10</v>
      </c>
      <c r="I24" s="4">
        <v>8</v>
      </c>
      <c r="J24" s="9" t="s">
        <v>63</v>
      </c>
    </row>
    <row r="25" ht="15" spans="1:10">
      <c r="A25" s="19" t="s">
        <v>64</v>
      </c>
      <c r="B25" s="19"/>
      <c r="C25" s="19"/>
      <c r="D25" s="19"/>
      <c r="E25" s="19"/>
      <c r="F25" s="19"/>
      <c r="G25" s="19"/>
      <c r="H25" s="19">
        <v>100</v>
      </c>
      <c r="I25" s="24">
        <f>SUM(I15:I24)+J8</f>
        <v>93.6734601054109</v>
      </c>
      <c r="J25" s="4"/>
    </row>
    <row r="26" ht="161" customHeight="1" spans="1:10">
      <c r="A26" s="20" t="s">
        <v>65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2015-06-08T10:17:00Z</dcterms:created>
  <cp:lastPrinted>2020-04-25T18:17:00Z</cp:lastPrinted>
  <dcterms:modified xsi:type="dcterms:W3CDTF">2023-05-14T02:12:16Z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C8203CE097744F29981347F28700C9FA_12</vt:lpwstr>
  </property>
</Properties>
</file>