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70" windowHeight="12315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<sst xmlns="http://schemas.openxmlformats.org/spreadsheetml/2006/main" count="83" uniqueCount="66">
  <si>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</si>
  <si>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</si>
  <si>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</si>
  <si>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</si>
  <si>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北京市计划生育协会暖心计划项目</t>
  </si>
  <si>
    <t>主管部门</t>
  </si>
  <si>
    <t>北京市卫生健康委员会</t>
  </si>
  <si>
    <t>实施单位</t>
  </si>
  <si>
    <t>北京市计划生育协会</t>
  </si>
  <si>
    <t>项目负责人</t>
  </si>
  <si>
    <t>张婧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</si>
  <si>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</si>
  <si>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</si>
  <si>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</si>
  <si>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</si>
  <si>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</si>
  <si>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</si>
  <si>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</si>
  <si>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</si>
  <si>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</si>
  <si>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</si>
  <si>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</si>
  <si>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</si>
  <si>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</si>
  <si>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</si>
  <si>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</si>
  <si>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</si>
  <si>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1。为年度确认为独生子女死亡特别扶助人员购买暖心计划综合保险。2。成本控制在保费每人每年2789元。3。提供优质理赔服务</t>
  </si>
  <si>
    <t>1.完成暖心计划公开招投标，确定服务保险公司，签订服务协议，为年度确认为独生子女死亡特别扶助人员投保暖心计划综合保险。2.保费为每人每年2789元。3.完成养老金发放和理赔。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</si>
  <si>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</si>
  <si>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</si>
  <si>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</si>
  <si>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</si>
  <si>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</si>
  <si>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</si>
  <si>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</si>
  <si>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</si>
  <si>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</si>
  <si>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</si>
  <si>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失独老人投保人员数量</t>
  </si>
  <si>
    <t>失独老人年度实际申报并审批通过人数小于上年度预测人数</t>
  </si>
  <si>
    <t>质量指标</t>
  </si>
  <si>
    <t>优质理赔率</t>
  </si>
  <si>
    <t>时效指标</t>
  </si>
  <si>
    <t>及时投保、出险及时理赔，预计完成时间</t>
  </si>
  <si>
    <t>2022年12月31号前</t>
  </si>
  <si>
    <t>成本指标</t>
  </si>
  <si>
    <t>预算控制金额</t>
  </si>
  <si>
    <t>≤5721.98万元</t>
  </si>
  <si>
    <t>5641.03万元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</si>
  <si>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</si>
  <si>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</si>
  <si>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</si>
  <si>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</si>
  <si>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增强失独老人抵御风险的能力，帮助失独老人实现“老有所养、病有所医”，促进社会问题的解决</t>
  </si>
  <si>
    <t>有效保障失独老人实现“老有所养、病有所医”，促进社会问题的解决</t>
  </si>
  <si>
    <t>效益指标量化不足</t>
  </si>
  <si>
    <t>生态效益
指标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</si>
  <si>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</si>
  <si>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</si>
  <si>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</si>
  <si>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失独老人满意度</t>
  </si>
  <si>
    <r>
      <rPr>
        <sz val="12"/>
        <color rgb="FF000000"/>
        <rFont val="东文宋体"/>
        <charset val="134"/>
      </rPr>
      <t>≥</t>
    </r>
    <r>
      <rPr>
        <sz val="12"/>
        <color rgb="FF000000"/>
        <rFont val="宋体"/>
        <charset val="134"/>
      </rPr>
      <t>90%</t>
    </r>
  </si>
  <si>
    <t>满意度指标支撑不足。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</si>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</sst>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东文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9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28" borderId="6" applyNumberFormat="0" applyAlignment="0" applyProtection="0">
      <alignment vertical="center"/>
    </xf>
    <xf numFmtId="0" fontId="24" fillId="22" borderId="7" applyNumberFormat="0" applyAlignment="0" applyProtection="0">
      <alignment vertical="center"/>
    </xf>
    <xf numFmtId="0" fontId="25" fillId="32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9" fontId="4" fillId="0" borderId="1" xfId="1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85" zoomScaleNormal="100" workbookViewId="0">
      <selection activeCell="I10" sqref="I10"/>
    </sheetView>
  </sheetViews>
  <sheetFormatPr defaultColWidth="9" defaultRowHeight="14.25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14" t="s">
        <v>8</v>
      </c>
      <c r="I5" s="14"/>
      <c r="J5" s="14"/>
    </row>
    <row r="6" ht="20" customHeight="1" spans="1:10">
      <c r="A6" s="4" t="s">
        <v>9</v>
      </c>
      <c r="B6" s="4"/>
      <c r="C6" s="4"/>
      <c r="D6" s="5" t="s">
        <v>10</v>
      </c>
      <c r="E6" s="5"/>
      <c r="F6" s="5"/>
      <c r="G6" s="4" t="s">
        <v>11</v>
      </c>
      <c r="H6" s="14">
        <v>84615289</v>
      </c>
      <c r="I6" s="14"/>
      <c r="J6" s="14"/>
    </row>
    <row r="7" ht="31.5" spans="1:10">
      <c r="A7" s="6" t="s">
        <v>12</v>
      </c>
      <c r="B7" s="6"/>
      <c r="C7" s="6"/>
      <c r="D7" s="4"/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4" t="s">
        <v>18</v>
      </c>
    </row>
    <row r="8" ht="20" customHeight="1" spans="1:10">
      <c r="A8" s="6"/>
      <c r="B8" s="6"/>
      <c r="C8" s="6"/>
      <c r="D8" s="7" t="s">
        <v>19</v>
      </c>
      <c r="E8" s="4">
        <v>5721.9757</v>
      </c>
      <c r="F8" s="4">
        <v>5721.9757</v>
      </c>
      <c r="G8" s="4">
        <v>5641.0325</v>
      </c>
      <c r="H8" s="4">
        <v>10</v>
      </c>
      <c r="I8" s="17">
        <f>G8/F8</f>
        <v>0.985853976975121</v>
      </c>
      <c r="J8" s="18">
        <f>10*I8</f>
        <v>9.85853976975121</v>
      </c>
    </row>
    <row r="9" ht="31.5" spans="1:10">
      <c r="A9" s="6"/>
      <c r="B9" s="6"/>
      <c r="C9" s="6"/>
      <c r="D9" s="8" t="s">
        <v>20</v>
      </c>
      <c r="E9" s="4">
        <v>5721.9757</v>
      </c>
      <c r="F9" s="4">
        <v>5721.9757</v>
      </c>
      <c r="G9" s="4">
        <v>5641.0325</v>
      </c>
      <c r="H9" s="4" t="s">
        <v>21</v>
      </c>
      <c r="I9" s="17">
        <f>G9/F9</f>
        <v>0.985853976975121</v>
      </c>
      <c r="J9" s="6" t="s">
        <v>21</v>
      </c>
    </row>
    <row r="10" ht="25" customHeight="1" spans="1:10">
      <c r="A10" s="6"/>
      <c r="B10" s="6"/>
      <c r="C10" s="6"/>
      <c r="D10" s="4" t="s">
        <v>22</v>
      </c>
      <c r="E10" s="4">
        <v>0</v>
      </c>
      <c r="F10" s="4"/>
      <c r="G10" s="4"/>
      <c r="H10" s="4" t="s">
        <v>21</v>
      </c>
      <c r="I10" s="17" t="e">
        <f>G10/F10</f>
        <v>#DIV/0!</v>
      </c>
      <c r="J10" s="6" t="s">
        <v>21</v>
      </c>
    </row>
    <row r="11" ht="19" customHeight="1" spans="1:10">
      <c r="A11" s="6"/>
      <c r="B11" s="6"/>
      <c r="C11" s="6"/>
      <c r="D11" s="5" t="s">
        <v>23</v>
      </c>
      <c r="E11" s="4">
        <v>0</v>
      </c>
      <c r="F11" s="4"/>
      <c r="G11" s="4"/>
      <c r="H11" s="4" t="s">
        <v>21</v>
      </c>
      <c r="I11" s="17" t="e">
        <f>G11/F11</f>
        <v>#DIV/0!</v>
      </c>
      <c r="J11" s="6" t="s">
        <v>21</v>
      </c>
    </row>
    <row r="12" ht="26" customHeight="1" spans="1:10">
      <c r="A12" s="9" t="s">
        <v>24</v>
      </c>
      <c r="B12" s="6" t="s">
        <v>25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75" customHeight="1" spans="1:10">
      <c r="A13" s="9"/>
      <c r="B13" s="6" t="s">
        <v>27</v>
      </c>
      <c r="C13" s="6"/>
      <c r="D13" s="6"/>
      <c r="E13" s="6"/>
      <c r="F13" s="6" t="s">
        <v>28</v>
      </c>
      <c r="G13" s="6"/>
      <c r="H13" s="6"/>
      <c r="I13" s="6"/>
      <c r="J13" s="6"/>
    </row>
    <row r="14" ht="31.5" spans="1:10">
      <c r="A14" s="9" t="s">
        <v>29</v>
      </c>
      <c r="B14" s="6" t="s">
        <v>30</v>
      </c>
      <c r="C14" s="4" t="s">
        <v>31</v>
      </c>
      <c r="D14" s="4" t="s">
        <v>32</v>
      </c>
      <c r="E14" s="4" t="s">
        <v>33</v>
      </c>
      <c r="F14" s="6" t="s">
        <v>34</v>
      </c>
      <c r="G14" s="6"/>
      <c r="H14" s="6" t="s">
        <v>35</v>
      </c>
      <c r="I14" s="6" t="s">
        <v>18</v>
      </c>
      <c r="J14" s="6" t="s">
        <v>36</v>
      </c>
    </row>
    <row r="15" ht="89" customHeight="1" spans="1:10">
      <c r="A15" s="9"/>
      <c r="B15" s="10" t="s">
        <v>37</v>
      </c>
      <c r="C15" s="4" t="s">
        <v>38</v>
      </c>
      <c r="D15" s="6" t="s">
        <v>39</v>
      </c>
      <c r="E15" s="4">
        <v>20513</v>
      </c>
      <c r="F15" s="4">
        <v>20225</v>
      </c>
      <c r="G15" s="4"/>
      <c r="H15" s="6">
        <v>10</v>
      </c>
      <c r="I15" s="18">
        <f>F15/E15*H15</f>
        <v>9.85960122848925</v>
      </c>
      <c r="J15" s="6" t="s">
        <v>40</v>
      </c>
    </row>
    <row r="16" ht="24" customHeight="1" spans="1:10">
      <c r="A16" s="9"/>
      <c r="B16" s="10"/>
      <c r="C16" s="4" t="s">
        <v>41</v>
      </c>
      <c r="D16" s="6" t="s">
        <v>42</v>
      </c>
      <c r="E16" s="15">
        <v>1</v>
      </c>
      <c r="F16" s="15">
        <v>1</v>
      </c>
      <c r="G16" s="6"/>
      <c r="H16" s="6">
        <v>15</v>
      </c>
      <c r="I16" s="6">
        <v>15</v>
      </c>
      <c r="J16" s="4"/>
    </row>
    <row r="17" ht="47" customHeight="1" spans="1:10">
      <c r="A17" s="9"/>
      <c r="B17" s="10"/>
      <c r="C17" s="4" t="s">
        <v>43</v>
      </c>
      <c r="D17" s="6" t="s">
        <v>44</v>
      </c>
      <c r="E17" s="6" t="s">
        <v>45</v>
      </c>
      <c r="F17" s="6" t="s">
        <v>45</v>
      </c>
      <c r="G17" s="6"/>
      <c r="H17" s="6">
        <v>15</v>
      </c>
      <c r="I17" s="6">
        <v>15</v>
      </c>
      <c r="J17" s="4"/>
    </row>
    <row r="18" ht="24" customHeight="1" spans="1:10">
      <c r="A18" s="9"/>
      <c r="B18" s="10"/>
      <c r="C18" s="4" t="s">
        <v>46</v>
      </c>
      <c r="D18" s="6" t="s">
        <v>47</v>
      </c>
      <c r="E18" s="6" t="s">
        <v>48</v>
      </c>
      <c r="F18" s="6" t="s">
        <v>49</v>
      </c>
      <c r="G18" s="6"/>
      <c r="H18" s="6">
        <v>10</v>
      </c>
      <c r="I18" s="6">
        <v>10</v>
      </c>
      <c r="J18" s="4"/>
    </row>
    <row r="19" ht="31.5" spans="1:10">
      <c r="A19" s="9"/>
      <c r="B19" s="10" t="s">
        <v>50</v>
      </c>
      <c r="C19" s="10" t="s">
        <v>51</v>
      </c>
      <c r="D19" s="6" t="s">
        <v>52</v>
      </c>
      <c r="E19" s="6" t="s">
        <v>52</v>
      </c>
      <c r="F19" s="4" t="s">
        <v>52</v>
      </c>
      <c r="G19" s="4"/>
      <c r="H19" s="6"/>
      <c r="I19" s="4"/>
      <c r="J19" s="4"/>
    </row>
    <row r="20" ht="94.5" spans="1:10">
      <c r="A20" s="9"/>
      <c r="B20" s="10"/>
      <c r="C20" s="10" t="s">
        <v>53</v>
      </c>
      <c r="D20" s="6" t="s">
        <v>54</v>
      </c>
      <c r="E20" s="6" t="s">
        <v>55</v>
      </c>
      <c r="F20" s="6" t="s">
        <v>55</v>
      </c>
      <c r="G20" s="6"/>
      <c r="H20" s="6">
        <v>30</v>
      </c>
      <c r="I20" s="4">
        <v>29</v>
      </c>
      <c r="J20" s="6" t="s">
        <v>56</v>
      </c>
    </row>
    <row r="21" ht="31.5" spans="1:10">
      <c r="A21" s="9"/>
      <c r="B21" s="10"/>
      <c r="C21" s="10" t="s">
        <v>57</v>
      </c>
      <c r="D21" s="6" t="s">
        <v>52</v>
      </c>
      <c r="E21" s="6" t="s">
        <v>52</v>
      </c>
      <c r="F21" s="4" t="s">
        <v>52</v>
      </c>
      <c r="G21" s="4"/>
      <c r="H21" s="6"/>
      <c r="I21" s="4"/>
      <c r="J21" s="4"/>
    </row>
    <row r="22" ht="31.5" spans="1:10">
      <c r="A22" s="9"/>
      <c r="B22" s="10"/>
      <c r="C22" s="10" t="s">
        <v>58</v>
      </c>
      <c r="D22" s="6" t="s">
        <v>52</v>
      </c>
      <c r="E22" s="6" t="s">
        <v>52</v>
      </c>
      <c r="F22" s="4" t="s">
        <v>52</v>
      </c>
      <c r="G22" s="4"/>
      <c r="H22" s="6"/>
      <c r="I22" s="4"/>
      <c r="J22" s="4"/>
    </row>
    <row r="23" ht="63" spans="1:10">
      <c r="A23" s="9"/>
      <c r="B23" s="10" t="s">
        <v>59</v>
      </c>
      <c r="C23" s="10" t="s">
        <v>60</v>
      </c>
      <c r="D23" s="6" t="s">
        <v>61</v>
      </c>
      <c r="E23" s="16" t="s">
        <v>62</v>
      </c>
      <c r="F23" s="16" t="s">
        <v>62</v>
      </c>
      <c r="G23" s="4"/>
      <c r="H23" s="6">
        <v>10</v>
      </c>
      <c r="I23" s="4">
        <v>9</v>
      </c>
      <c r="J23" s="6" t="s">
        <v>63</v>
      </c>
    </row>
    <row r="24" ht="15.75" spans="1:10">
      <c r="A24" s="11" t="s">
        <v>64</v>
      </c>
      <c r="B24" s="11"/>
      <c r="C24" s="11"/>
      <c r="D24" s="11"/>
      <c r="E24" s="11"/>
      <c r="F24" s="11"/>
      <c r="G24" s="11"/>
      <c r="H24" s="11">
        <v>100</v>
      </c>
      <c r="I24" s="19">
        <f>SUM(I15:I23)+J8</f>
        <v>97.7181409982405</v>
      </c>
      <c r="J24" s="4"/>
    </row>
    <row r="25" ht="161" customHeight="1" spans="1:10">
      <c r="A25" s="12" t="s">
        <v>65</v>
      </c>
      <c r="B25" s="13"/>
      <c r="C25" s="13"/>
      <c r="D25" s="13"/>
      <c r="E25" s="13"/>
      <c r="F25" s="13"/>
      <c r="G25" s="13"/>
      <c r="H25" s="13"/>
      <c r="I25" s="13"/>
      <c r="J25" s="13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661417322835" right="0.511811023622047" top="0.551181102362205" bottom="0.551181102362205" header="0.31496062992126" footer="0.31496062992126"/>
  <pageSetup paperSize="9" scale="67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uos</cp:lastModifiedBy>
  <dcterms:created xsi:type="dcterms:W3CDTF">2015-06-08T18:17:00Z</dcterms:created>
  <cp:lastPrinted>2020-04-26T02:17:00Z</cp:lastPrinted>
  <dcterms:modified xsi:type="dcterms:W3CDTF">2023-06-08T15:33:02Z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2052-11.8.2.1121</vt:lpwstr>
  </property>
  <property fmtid="{D5CDD505-2E9C-101B-9397-08002B2CF9AE}" pid="3" name="ICV">
    <vt:lpwstr>FEEEB263ADBE403DB8BA04F66480CCD9_12</vt:lpwstr>
  </property>
</Properties>
</file>