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315"/>
  </bookViews>
  <sheets>
    <sheet name="Sheet1" sheetId="1" r:id="rId1"/>
  </sheets>
  <definedNames>
    <definedName name="_xlnm.Print_Area" localSheetId="0">Sheet1!$A$1:$J$26</definedName>
  </definedNames>
  <calcPr calcId="144525"/>
</workbook>
</file>

<file path=xl/sharedStrings.xml><?xml version="1.0" encoding="utf-8"?>
<sst xmlns="http://schemas.openxmlformats.org/spreadsheetml/2006/main" count="89" uniqueCount="70">
  <si>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</si>
  <si>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</si>
  <si>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</si>
  <si>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</si>
  <si>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北京市计划生育协会房租及规范管理</t>
  </si>
  <si>
    <t>主管部门</t>
  </si>
  <si>
    <t>北京市卫生健康委员会</t>
  </si>
  <si>
    <t>实施单位</t>
  </si>
  <si>
    <t>北京市计划生育协会</t>
  </si>
  <si>
    <t>项目负责人</t>
  </si>
  <si>
    <t>及禹翔</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</si>
  <si>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</si>
  <si>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</si>
  <si>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</si>
  <si>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</si>
  <si>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</si>
  <si>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</si>
  <si>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</si>
  <si>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</si>
  <si>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</si>
  <si>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</si>
  <si>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</si>
  <si>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</si>
  <si>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</si>
  <si>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</si>
  <si>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</si>
  <si>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</si>
  <si>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与北京科智成市政设计咨询有限公司签订租赁办公及业务用房合同，并支付。根据市计生协在编在岗人员情况，支付北京市人民政府机关事务管理办公室中环办公楼餐厅管理费。</t>
  </si>
  <si>
    <t>租赁办公及业务用房和中环管理费均已完成与北京科智成市政设计咨询有限公司签订租赁办公及业务用房，房屋产权证号为1813、1814、1815、1816、1817、1818、1819，建筑面积为181.61、130.5、164.75、143.71、109.47、57.89、82.31，共计870.24平方米。根据市计生协在编在岗人员情况，支付北京市人民政府机关事务管理办公室中环办公楼餐厅管理费，保障了20名干部职工用餐。2022年租赁办公及业务用房支付100%，2022年中环管理费支付100%。</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</si>
  <si>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</si>
  <si>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</si>
  <si>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</si>
  <si>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</si>
  <si>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</si>
  <si>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</si>
  <si>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</si>
  <si>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</si>
  <si>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</si>
  <si>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</si>
  <si>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租赁办公及业务用房</t>
  </si>
  <si>
    <t>870.24平米</t>
  </si>
  <si>
    <t>办公人员</t>
  </si>
  <si>
    <t>21人</t>
  </si>
  <si>
    <t>20人</t>
  </si>
  <si>
    <t>质量指标</t>
  </si>
  <si>
    <t>质量合格率</t>
  </si>
  <si>
    <t>≥95%</t>
  </si>
  <si>
    <t>时效指标</t>
  </si>
  <si>
    <t>项目完成时间</t>
  </si>
  <si>
    <t>2022年12月31号</t>
  </si>
  <si>
    <t>成本指标</t>
  </si>
  <si>
    <t>预算控制数</t>
  </si>
  <si>
    <t>≤168.168万元</t>
  </si>
  <si>
    <t>168.168万元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</si>
  <si>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</si>
  <si>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</si>
  <si>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</si>
  <si>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</si>
  <si>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协助党和政府动员广大群众促进人口健康发展、优生优育和家庭和谐幸福的群团组织，是党和政府联系广大育龄群众和千家万户的桥梁和纽带。</t>
  </si>
  <si>
    <t>生态效益
指标</t>
  </si>
  <si>
    <t>可持续影响指标</t>
  </si>
  <si>
    <t>保障了市计生协干部职工办公及业务用房，以及进出中环办公楼及就餐。</t>
  </si>
  <si>
    <t>效益指标量化不足</t>
  </si>
  <si>
    <r>
      <rPr>
        <sz val="12"/>
        <color theme="1"/>
        <rFont val="宋体"/>
        <charset val="134"/>
      </rPr>
      <t>满意度
指标
（1</t>
    </r>
    <r>
      <rPr>
        <sz val="12"/>
        <color theme="1"/>
        <rFont val="宋体"/>
        <charset val="134"/>
      </rPr>
      <t>0</t>
    </r>
    <r>
      <rPr>
        <sz val="12"/>
        <color theme="1"/>
        <rFont val="宋体"/>
        <charset val="134"/>
      </rPr>
      <t>分）</t>
    </r>
  </si>
  <si>
    <t>服务对象满意度指标</t>
  </si>
  <si>
    <t>职工满意度</t>
  </si>
  <si>
    <t>≥90%</t>
  </si>
  <si>
    <t>满意度支撑资料不足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</si>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</sst>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0"/>
      <name val="等线"/>
      <charset val="0"/>
      <scheme val="minor"/>
    </font>
    <font>
      <sz val="11"/>
      <color theme="1"/>
      <name val="等线"/>
      <charset val="0"/>
      <scheme val="minor"/>
    </font>
    <font>
      <sz val="11"/>
      <color rgb="FF9C0006"/>
      <name val="等线"/>
      <charset val="0"/>
      <scheme val="minor"/>
    </font>
    <font>
      <sz val="11"/>
      <color rgb="FF9C6500"/>
      <name val="等线"/>
      <charset val="0"/>
      <scheme val="minor"/>
    </font>
    <font>
      <b/>
      <sz val="11"/>
      <color theme="3"/>
      <name val="等线"/>
      <charset val="134"/>
      <scheme val="minor"/>
    </font>
    <font>
      <sz val="11"/>
      <color rgb="FF006100"/>
      <name val="等线"/>
      <charset val="0"/>
      <scheme val="minor"/>
    </font>
    <font>
      <b/>
      <sz val="18"/>
      <color theme="3"/>
      <name val="等线"/>
      <charset val="134"/>
      <scheme val="minor"/>
    </font>
    <font>
      <b/>
      <sz val="11"/>
      <color theme="1"/>
      <name val="等线"/>
      <charset val="0"/>
      <scheme val="minor"/>
    </font>
    <font>
      <b/>
      <sz val="15"/>
      <color theme="3"/>
      <name val="等线"/>
      <charset val="134"/>
      <scheme val="minor"/>
    </font>
    <font>
      <i/>
      <sz val="11"/>
      <color rgb="FF7F7F7F"/>
      <name val="等线"/>
      <charset val="0"/>
      <scheme val="minor"/>
    </font>
    <font>
      <sz val="11"/>
      <color rgb="FFFA7D00"/>
      <name val="等线"/>
      <charset val="0"/>
      <scheme val="minor"/>
    </font>
    <font>
      <b/>
      <sz val="13"/>
      <color theme="3"/>
      <name val="等线"/>
      <charset val="134"/>
      <scheme val="minor"/>
    </font>
    <font>
      <sz val="11"/>
      <color rgb="FFFF0000"/>
      <name val="等线"/>
      <charset val="0"/>
      <scheme val="minor"/>
    </font>
    <font>
      <b/>
      <sz val="11"/>
      <color rgb="FFFFFFFF"/>
      <name val="等线"/>
      <charset val="0"/>
      <scheme val="minor"/>
    </font>
    <font>
      <u/>
      <sz val="11"/>
      <color rgb="FF0000FF"/>
      <name val="等线"/>
      <charset val="0"/>
      <scheme val="minor"/>
    </font>
    <font>
      <b/>
      <sz val="11"/>
      <color rgb="FFFA7D00"/>
      <name val="等线"/>
      <charset val="0"/>
      <scheme val="minor"/>
    </font>
    <font>
      <u/>
      <sz val="11"/>
      <color rgb="FF800080"/>
      <name val="等线"/>
      <charset val="0"/>
      <scheme val="minor"/>
    </font>
    <font>
      <sz val="11"/>
      <color rgb="FF3F3F76"/>
      <name val="等线"/>
      <charset val="0"/>
      <scheme val="minor"/>
    </font>
    <font>
      <b/>
      <sz val="11"/>
      <color rgb="FF3F3F3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8" fillId="18" borderId="0" applyNumberFormat="0" applyBorder="0" applyAlignment="0" applyProtection="0">
      <alignment vertical="center"/>
    </xf>
    <xf numFmtId="0" fontId="8" fillId="16" borderId="0" applyNumberFormat="0" applyBorder="0" applyAlignment="0" applyProtection="0">
      <alignment vertical="center"/>
    </xf>
    <xf numFmtId="0" fontId="7" fillId="17" borderId="0" applyNumberFormat="0" applyBorder="0" applyAlignment="0" applyProtection="0">
      <alignment vertical="center"/>
    </xf>
    <xf numFmtId="0" fontId="8" fillId="19" borderId="0" applyNumberFormat="0" applyBorder="0" applyAlignment="0" applyProtection="0">
      <alignment vertical="center"/>
    </xf>
    <xf numFmtId="0" fontId="8" fillId="13" borderId="0" applyNumberFormat="0" applyBorder="0" applyAlignment="0" applyProtection="0">
      <alignment vertical="center"/>
    </xf>
    <xf numFmtId="0" fontId="7" fillId="25" borderId="0" applyNumberFormat="0" applyBorder="0" applyAlignment="0" applyProtection="0">
      <alignment vertical="center"/>
    </xf>
    <xf numFmtId="0" fontId="8" fillId="15" borderId="0" applyNumberFormat="0" applyBorder="0" applyAlignment="0" applyProtection="0">
      <alignment vertical="center"/>
    </xf>
    <xf numFmtId="0" fontId="11" fillId="0" borderId="12" applyNumberFormat="0" applyFill="0" applyAlignment="0" applyProtection="0">
      <alignment vertical="center"/>
    </xf>
    <xf numFmtId="0" fontId="16" fillId="0" borderId="0" applyNumberFormat="0" applyFill="0" applyBorder="0" applyAlignment="0" applyProtection="0">
      <alignment vertical="center"/>
    </xf>
    <xf numFmtId="0" fontId="14"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8" applyNumberFormat="0" applyFill="0" applyAlignment="0" applyProtection="0">
      <alignment vertical="center"/>
    </xf>
    <xf numFmtId="42" fontId="0" fillId="0" borderId="0" applyFont="0" applyFill="0" applyBorder="0" applyAlignment="0" applyProtection="0">
      <alignment vertical="center"/>
    </xf>
    <xf numFmtId="0" fontId="7" fillId="23" borderId="0" applyNumberFormat="0" applyBorder="0" applyAlignment="0" applyProtection="0">
      <alignment vertical="center"/>
    </xf>
    <xf numFmtId="0" fontId="19" fillId="0" borderId="0" applyNumberFormat="0" applyFill="0" applyBorder="0" applyAlignment="0" applyProtection="0">
      <alignment vertical="center"/>
    </xf>
    <xf numFmtId="0" fontId="8" fillId="14" borderId="0" applyNumberFormat="0" applyBorder="0" applyAlignment="0" applyProtection="0">
      <alignment vertical="center"/>
    </xf>
    <xf numFmtId="0" fontId="7" fillId="21" borderId="0" applyNumberFormat="0" applyBorder="0" applyAlignment="0" applyProtection="0">
      <alignment vertical="center"/>
    </xf>
    <xf numFmtId="0" fontId="15" fillId="0" borderId="8" applyNumberFormat="0" applyFill="0" applyAlignment="0" applyProtection="0">
      <alignment vertical="center"/>
    </xf>
    <xf numFmtId="0" fontId="21" fillId="0" borderId="0" applyNumberFormat="0" applyFill="0" applyBorder="0" applyAlignment="0" applyProtection="0">
      <alignment vertical="center"/>
    </xf>
    <xf numFmtId="0" fontId="8" fillId="20" borderId="0" applyNumberFormat="0" applyBorder="0" applyAlignment="0" applyProtection="0">
      <alignment vertical="center"/>
    </xf>
    <xf numFmtId="44" fontId="0" fillId="0" borderId="0" applyFont="0" applyFill="0" applyBorder="0" applyAlignment="0" applyProtection="0">
      <alignment vertical="center"/>
    </xf>
    <xf numFmtId="0" fontId="8" fillId="26" borderId="0" applyNumberFormat="0" applyBorder="0" applyAlignment="0" applyProtection="0">
      <alignment vertical="center"/>
    </xf>
    <xf numFmtId="0" fontId="22" fillId="24" borderId="11"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7" borderId="0" applyNumberFormat="0" applyBorder="0" applyAlignment="0" applyProtection="0">
      <alignment vertical="center"/>
    </xf>
    <xf numFmtId="0" fontId="8" fillId="28" borderId="0" applyNumberFormat="0" applyBorder="0" applyAlignment="0" applyProtection="0">
      <alignment vertical="center"/>
    </xf>
    <xf numFmtId="0" fontId="7" fillId="29" borderId="0" applyNumberFormat="0" applyBorder="0" applyAlignment="0" applyProtection="0">
      <alignment vertical="center"/>
    </xf>
    <xf numFmtId="0" fontId="24" fillId="30" borderId="11" applyNumberFormat="0" applyAlignment="0" applyProtection="0">
      <alignment vertical="center"/>
    </xf>
    <xf numFmtId="0" fontId="25" fillId="24" borderId="13" applyNumberFormat="0" applyAlignment="0" applyProtection="0">
      <alignment vertical="center"/>
    </xf>
    <xf numFmtId="0" fontId="20" fillId="22" borderId="10" applyNumberFormat="0" applyAlignment="0" applyProtection="0">
      <alignment vertical="center"/>
    </xf>
    <xf numFmtId="0" fontId="17" fillId="0" borderId="9" applyNumberFormat="0" applyFill="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0" fillId="12" borderId="6" applyNumberFormat="0" applyFont="0" applyAlignment="0" applyProtection="0">
      <alignment vertical="center"/>
    </xf>
    <xf numFmtId="0" fontId="13" fillId="0" borderId="0" applyNumberFormat="0" applyFill="0" applyBorder="0" applyAlignment="0" applyProtection="0">
      <alignment vertical="center"/>
    </xf>
    <xf numFmtId="0" fontId="12" fillId="11" borderId="0" applyNumberFormat="0" applyBorder="0" applyAlignment="0" applyProtection="0">
      <alignment vertical="center"/>
    </xf>
    <xf numFmtId="0" fontId="11" fillId="0" borderId="0" applyNumberFormat="0" applyFill="0" applyBorder="0" applyAlignment="0" applyProtection="0">
      <alignment vertical="center"/>
    </xf>
    <xf numFmtId="0" fontId="7" fillId="10" borderId="0" applyNumberFormat="0" applyBorder="0" applyAlignment="0" applyProtection="0">
      <alignment vertical="center"/>
    </xf>
    <xf numFmtId="0" fontId="10" fillId="9" borderId="0" applyNumberFormat="0" applyBorder="0" applyAlignment="0" applyProtection="0">
      <alignment vertical="center"/>
    </xf>
    <xf numFmtId="0" fontId="8" fillId="8" borderId="0" applyNumberFormat="0" applyBorder="0" applyAlignment="0" applyProtection="0">
      <alignment vertical="center"/>
    </xf>
    <xf numFmtId="0" fontId="9" fillId="7" borderId="0" applyNumberFormat="0" applyBorder="0" applyAlignment="0" applyProtection="0">
      <alignment vertical="center"/>
    </xf>
    <xf numFmtId="0" fontId="7" fillId="6" borderId="0" applyNumberFormat="0" applyBorder="0" applyAlignment="0" applyProtection="0">
      <alignment vertical="center"/>
    </xf>
    <xf numFmtId="0" fontId="8" fillId="5"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cellStyleXfs>
  <cellXfs count="22">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Fill="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9" fontId="4" fillId="0" borderId="1" xfId="0" applyNumberFormat="1" applyFont="1" applyBorder="1" applyAlignment="1">
      <alignment horizontal="center" vertical="center"/>
    </xf>
    <xf numFmtId="9" fontId="4" fillId="0" borderId="1" xfId="11" applyFont="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85" zoomScaleNormal="100" workbookViewId="0">
      <selection activeCell="J20" sqref="J20:J24"/>
    </sheetView>
  </sheetViews>
  <sheetFormatPr defaultColWidth="9" defaultRowHeight="14.25"/>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5" t="s">
        <v>4</v>
      </c>
      <c r="E4" s="5"/>
      <c r="F4" s="5"/>
      <c r="G4" s="5"/>
      <c r="H4" s="5"/>
      <c r="I4" s="5"/>
      <c r="J4" s="5"/>
    </row>
    <row r="5" ht="20" customHeight="1" spans="1:10">
      <c r="A5" s="4" t="s">
        <v>5</v>
      </c>
      <c r="B5" s="4"/>
      <c r="C5" s="4"/>
      <c r="D5" s="4" t="s">
        <v>6</v>
      </c>
      <c r="E5" s="4"/>
      <c r="F5" s="5"/>
      <c r="G5" s="4" t="s">
        <v>7</v>
      </c>
      <c r="H5" s="16" t="s">
        <v>8</v>
      </c>
      <c r="I5" s="16"/>
      <c r="J5" s="16"/>
    </row>
    <row r="6" ht="20" customHeight="1" spans="1:10">
      <c r="A6" s="4" t="s">
        <v>9</v>
      </c>
      <c r="B6" s="4"/>
      <c r="C6" s="4"/>
      <c r="D6" s="5" t="s">
        <v>10</v>
      </c>
      <c r="E6" s="5"/>
      <c r="F6" s="5"/>
      <c r="G6" s="4" t="s">
        <v>11</v>
      </c>
      <c r="H6" s="16">
        <v>84615210</v>
      </c>
      <c r="I6" s="16"/>
      <c r="J6" s="16"/>
    </row>
    <row r="7" ht="31.5" spans="1:10">
      <c r="A7" s="6" t="s">
        <v>12</v>
      </c>
      <c r="B7" s="6"/>
      <c r="C7" s="6"/>
      <c r="D7" s="4"/>
      <c r="E7" s="6" t="s">
        <v>13</v>
      </c>
      <c r="F7" s="6" t="s">
        <v>14</v>
      </c>
      <c r="G7" s="6" t="s">
        <v>15</v>
      </c>
      <c r="H7" s="6" t="s">
        <v>16</v>
      </c>
      <c r="I7" s="6" t="s">
        <v>17</v>
      </c>
      <c r="J7" s="4" t="s">
        <v>18</v>
      </c>
    </row>
    <row r="8" ht="20" customHeight="1" spans="1:10">
      <c r="A8" s="6"/>
      <c r="B8" s="6"/>
      <c r="C8" s="6"/>
      <c r="D8" s="7" t="s">
        <v>19</v>
      </c>
      <c r="E8" s="4">
        <v>168.168</v>
      </c>
      <c r="F8" s="4">
        <v>168.168</v>
      </c>
      <c r="G8" s="4">
        <v>168.168</v>
      </c>
      <c r="H8" s="4">
        <v>10</v>
      </c>
      <c r="I8" s="21">
        <f>G8/F8</f>
        <v>1</v>
      </c>
      <c r="J8" s="6">
        <f>10*I8</f>
        <v>10</v>
      </c>
    </row>
    <row r="9" ht="31.5" spans="1:10">
      <c r="A9" s="6"/>
      <c r="B9" s="6"/>
      <c r="C9" s="6"/>
      <c r="D9" s="8" t="s">
        <v>20</v>
      </c>
      <c r="E9" s="4">
        <v>169.168</v>
      </c>
      <c r="F9" s="4">
        <v>168.168</v>
      </c>
      <c r="G9" s="4">
        <v>168.168</v>
      </c>
      <c r="H9" s="4" t="s">
        <v>21</v>
      </c>
      <c r="I9" s="21">
        <f>G9/F9</f>
        <v>1</v>
      </c>
      <c r="J9" s="6" t="s">
        <v>21</v>
      </c>
    </row>
    <row r="10" ht="25" customHeight="1" spans="1:10">
      <c r="A10" s="6"/>
      <c r="B10" s="6"/>
      <c r="C10" s="6"/>
      <c r="D10" s="4" t="s">
        <v>22</v>
      </c>
      <c r="E10" s="4"/>
      <c r="F10" s="4"/>
      <c r="G10" s="4"/>
      <c r="H10" s="4" t="s">
        <v>21</v>
      </c>
      <c r="I10" s="21" t="e">
        <f>G10/F10</f>
        <v>#DIV/0!</v>
      </c>
      <c r="J10" s="6" t="s">
        <v>21</v>
      </c>
    </row>
    <row r="11" ht="19" customHeight="1" spans="1:10">
      <c r="A11" s="6"/>
      <c r="B11" s="6"/>
      <c r="C11" s="6"/>
      <c r="D11" s="5" t="s">
        <v>23</v>
      </c>
      <c r="E11" s="4"/>
      <c r="F11" s="4"/>
      <c r="G11" s="4"/>
      <c r="H11" s="4" t="s">
        <v>21</v>
      </c>
      <c r="I11" s="21" t="e">
        <f>G11/F11</f>
        <v>#DIV/0!</v>
      </c>
      <c r="J11" s="6" t="s">
        <v>21</v>
      </c>
    </row>
    <row r="12" ht="26" customHeight="1" spans="1:10">
      <c r="A12" s="9" t="s">
        <v>24</v>
      </c>
      <c r="B12" s="6" t="s">
        <v>25</v>
      </c>
      <c r="C12" s="6"/>
      <c r="D12" s="6"/>
      <c r="E12" s="6"/>
      <c r="F12" s="6" t="s">
        <v>26</v>
      </c>
      <c r="G12" s="6"/>
      <c r="H12" s="6"/>
      <c r="I12" s="6"/>
      <c r="J12" s="6"/>
    </row>
    <row r="13" ht="126" customHeight="1" spans="1:10">
      <c r="A13" s="9"/>
      <c r="B13" s="6" t="s">
        <v>27</v>
      </c>
      <c r="C13" s="6"/>
      <c r="D13" s="6"/>
      <c r="E13" s="6"/>
      <c r="F13" s="6" t="s">
        <v>28</v>
      </c>
      <c r="G13" s="6"/>
      <c r="H13" s="6"/>
      <c r="I13" s="6"/>
      <c r="J13" s="6"/>
    </row>
    <row r="14" ht="31.5" spans="1:10">
      <c r="A14" s="9" t="s">
        <v>29</v>
      </c>
      <c r="B14" s="6" t="s">
        <v>30</v>
      </c>
      <c r="C14" s="4" t="s">
        <v>31</v>
      </c>
      <c r="D14" s="4" t="s">
        <v>32</v>
      </c>
      <c r="E14" s="4" t="s">
        <v>33</v>
      </c>
      <c r="F14" s="6" t="s">
        <v>34</v>
      </c>
      <c r="G14" s="6"/>
      <c r="H14" s="6" t="s">
        <v>35</v>
      </c>
      <c r="I14" s="6" t="s">
        <v>18</v>
      </c>
      <c r="J14" s="6" t="s">
        <v>36</v>
      </c>
    </row>
    <row r="15" ht="35" customHeight="1" spans="1:10">
      <c r="A15" s="9"/>
      <c r="B15" s="10" t="s">
        <v>37</v>
      </c>
      <c r="C15" s="11" t="s">
        <v>38</v>
      </c>
      <c r="D15" s="6" t="s">
        <v>39</v>
      </c>
      <c r="E15" s="17" t="s">
        <v>40</v>
      </c>
      <c r="F15" s="17" t="s">
        <v>40</v>
      </c>
      <c r="G15" s="17"/>
      <c r="H15" s="6">
        <v>15</v>
      </c>
      <c r="I15" s="6">
        <v>15</v>
      </c>
      <c r="J15" s="4"/>
    </row>
    <row r="16" ht="24" customHeight="1" spans="1:10">
      <c r="A16" s="9"/>
      <c r="B16" s="10"/>
      <c r="C16" s="12"/>
      <c r="D16" s="4" t="s">
        <v>41</v>
      </c>
      <c r="E16" s="4" t="s">
        <v>42</v>
      </c>
      <c r="F16" s="18" t="s">
        <v>43</v>
      </c>
      <c r="G16" s="19"/>
      <c r="H16" s="6">
        <v>15</v>
      </c>
      <c r="I16" s="6">
        <v>15</v>
      </c>
      <c r="J16" s="6"/>
    </row>
    <row r="17" ht="24" customHeight="1" spans="1:10">
      <c r="A17" s="9"/>
      <c r="B17" s="10"/>
      <c r="C17" s="4" t="s">
        <v>44</v>
      </c>
      <c r="D17" s="6" t="s">
        <v>45</v>
      </c>
      <c r="E17" s="6" t="s">
        <v>46</v>
      </c>
      <c r="F17" s="6" t="s">
        <v>46</v>
      </c>
      <c r="G17" s="6"/>
      <c r="H17" s="6">
        <v>10</v>
      </c>
      <c r="I17" s="6">
        <v>10</v>
      </c>
      <c r="J17" s="4"/>
    </row>
    <row r="18" ht="25" customHeight="1" spans="1:10">
      <c r="A18" s="9"/>
      <c r="B18" s="10"/>
      <c r="C18" s="4" t="s">
        <v>47</v>
      </c>
      <c r="D18" s="6" t="s">
        <v>48</v>
      </c>
      <c r="E18" s="6" t="s">
        <v>49</v>
      </c>
      <c r="F18" s="6" t="s">
        <v>49</v>
      </c>
      <c r="G18" s="6"/>
      <c r="H18" s="6">
        <v>5</v>
      </c>
      <c r="I18" s="6">
        <v>5</v>
      </c>
      <c r="J18" s="4"/>
    </row>
    <row r="19" ht="24" customHeight="1" spans="1:10">
      <c r="A19" s="9"/>
      <c r="B19" s="10"/>
      <c r="C19" s="4" t="s">
        <v>50</v>
      </c>
      <c r="D19" s="6" t="s">
        <v>51</v>
      </c>
      <c r="E19" s="6" t="s">
        <v>52</v>
      </c>
      <c r="F19" s="6" t="s">
        <v>53</v>
      </c>
      <c r="G19" s="6"/>
      <c r="H19" s="6">
        <v>5</v>
      </c>
      <c r="I19" s="6">
        <v>5</v>
      </c>
      <c r="J19" s="4"/>
    </row>
    <row r="20" ht="31.5" spans="1:10">
      <c r="A20" s="9"/>
      <c r="B20" s="10" t="s">
        <v>54</v>
      </c>
      <c r="C20" s="10" t="s">
        <v>55</v>
      </c>
      <c r="D20" s="6" t="s">
        <v>56</v>
      </c>
      <c r="E20" s="6" t="s">
        <v>56</v>
      </c>
      <c r="F20" s="4" t="s">
        <v>56</v>
      </c>
      <c r="G20" s="4"/>
      <c r="H20" s="6"/>
      <c r="I20" s="4"/>
      <c r="J20" s="6"/>
    </row>
    <row r="21" ht="137" customHeight="1" spans="1:10">
      <c r="A21" s="9"/>
      <c r="B21" s="10"/>
      <c r="C21" s="10" t="s">
        <v>57</v>
      </c>
      <c r="D21" s="6" t="s">
        <v>58</v>
      </c>
      <c r="E21" s="6" t="s">
        <v>58</v>
      </c>
      <c r="F21" s="6" t="s">
        <v>58</v>
      </c>
      <c r="G21" s="6"/>
      <c r="H21" s="6">
        <v>15</v>
      </c>
      <c r="I21" s="4">
        <v>15</v>
      </c>
      <c r="J21" s="6"/>
    </row>
    <row r="22" ht="31.5" spans="1:10">
      <c r="A22" s="9"/>
      <c r="B22" s="10"/>
      <c r="C22" s="10" t="s">
        <v>59</v>
      </c>
      <c r="D22" s="6" t="s">
        <v>56</v>
      </c>
      <c r="E22" s="6" t="s">
        <v>56</v>
      </c>
      <c r="F22" s="4" t="s">
        <v>56</v>
      </c>
      <c r="G22" s="4"/>
      <c r="H22" s="6"/>
      <c r="I22" s="4"/>
      <c r="J22" s="6"/>
    </row>
    <row r="23" ht="82" customHeight="1" spans="1:10">
      <c r="A23" s="9"/>
      <c r="B23" s="10"/>
      <c r="C23" s="10" t="s">
        <v>60</v>
      </c>
      <c r="D23" s="6" t="s">
        <v>61</v>
      </c>
      <c r="E23" s="6" t="s">
        <v>61</v>
      </c>
      <c r="F23" s="6" t="s">
        <v>61</v>
      </c>
      <c r="G23" s="6"/>
      <c r="H23" s="6">
        <v>15</v>
      </c>
      <c r="I23" s="4">
        <v>14</v>
      </c>
      <c r="J23" s="6" t="s">
        <v>62</v>
      </c>
    </row>
    <row r="24" ht="63" spans="1:10">
      <c r="A24" s="9"/>
      <c r="B24" s="10" t="s">
        <v>63</v>
      </c>
      <c r="C24" s="10" t="s">
        <v>64</v>
      </c>
      <c r="D24" s="6" t="s">
        <v>65</v>
      </c>
      <c r="E24" s="20" t="s">
        <v>66</v>
      </c>
      <c r="F24" s="20" t="s">
        <v>66</v>
      </c>
      <c r="G24" s="4"/>
      <c r="H24" s="6">
        <v>10</v>
      </c>
      <c r="I24" s="4">
        <v>9</v>
      </c>
      <c r="J24" s="6" t="s">
        <v>67</v>
      </c>
    </row>
    <row r="25" ht="15.75" spans="1:10">
      <c r="A25" s="13" t="s">
        <v>68</v>
      </c>
      <c r="B25" s="13"/>
      <c r="C25" s="13"/>
      <c r="D25" s="13"/>
      <c r="E25" s="13"/>
      <c r="F25" s="13"/>
      <c r="G25" s="13"/>
      <c r="H25" s="13">
        <v>100</v>
      </c>
      <c r="I25" s="13">
        <f>SUM(I15:I24)+J8</f>
        <v>98</v>
      </c>
      <c r="J25" s="4"/>
    </row>
    <row r="26" ht="161" customHeight="1" spans="1:10">
      <c r="A26" s="14" t="s">
        <v>69</v>
      </c>
      <c r="B26" s="15"/>
      <c r="C26" s="15"/>
      <c r="D26" s="15"/>
      <c r="E26" s="15"/>
      <c r="F26" s="15"/>
      <c r="G26" s="15"/>
      <c r="H26" s="15"/>
      <c r="I26" s="15"/>
      <c r="J26" s="15"/>
    </row>
  </sheetData>
  <mergeCells count="33">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A25:G25"/>
    <mergeCell ref="A26:J26"/>
    <mergeCell ref="A12:A13"/>
    <mergeCell ref="A14:A24"/>
    <mergeCell ref="B15:B19"/>
    <mergeCell ref="B20:B23"/>
    <mergeCell ref="C15:C16"/>
    <mergeCell ref="A7:C11"/>
  </mergeCells>
  <pageMargins left="0.708661417322835" right="0.511811023622047" top="0.551181102362205" bottom="0.551181102362205" header="0.31496062992126" footer="0.31496062992126"/>
  <pageSetup paperSize="9" scale="6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uos</cp:lastModifiedBy>
  <dcterms:created xsi:type="dcterms:W3CDTF">2015-06-08T10:17:00Z</dcterms:created>
  <cp:lastPrinted>2020-04-25T18:17:00Z</cp:lastPrinted>
  <dcterms:modified xsi:type="dcterms:W3CDTF">2023-05-22T16:14:06Z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2052-11.8.2.1121</vt:lpwstr>
  </property>
  <property fmtid="{D5CDD505-2E9C-101B-9397-08002B2CF9AE}" pid="3" name="ICV">
    <vt:lpwstr>06CFEF7C3F02A0B611E740648C2F86D7</vt:lpwstr>
  </property>
</Properties>
</file>