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Sheet1!$A$1:$J$27</definedName>
  </definedNames>
  <calcPr calcId="162913" concurrentCalc="0"/>
</workbook>
</file>

<file path=xl/calcChain.xml><?xml version="1.0" encoding="utf-8"?>
<calcChain xmlns="http://schemas.openxmlformats.org/spreadsheetml/2006/main">
  <c r="I8" i="1" l="1"/>
  <c r="J8" i="1"/>
  <c r="I26" i="1"/>
  <c r="H26" i="1"/>
  <c r="I9" i="1"/>
</calcChain>
</file>

<file path=xl/sharedStrings.xml><?xml version="1.0" encoding="utf-8"?>
<sst xmlns="http://schemas.openxmlformats.org/spreadsheetml/2006/main" count="85" uniqueCount="69">
  <si>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</si>
  <si>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theme="1"/>
        <rFont val="宋体"/>
        <family val="3"/>
        <charset val="134"/>
      </rPr>
      <t>北京妇幼保健院提前下达2022年中央转移支付医疗卫生机构能力建设项目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</si>
  <si>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</si>
  <si>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</si>
  <si>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北京妇幼保健院提前下达2022年中央转移支付医疗卫生机构能力建设项目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</si>
  <si>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</si>
  <si>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</si>
  <si>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</si>
  <si>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</si>
  <si>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</si>
  <si>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</si>
  <si>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</si>
  <si>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</si>
  <si>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</si>
  <si>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</si>
  <si>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</si>
  <si>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</si>
  <si>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</si>
  <si>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</si>
  <si>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</si>
  <si>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</si>
  <si>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</si>
  <si>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</si>
  <si>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</si>
  <si>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</si>
  <si>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</si>
  <si>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</si>
  <si>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2022年，支持北京妇幼保健院云上妇幼健康能力建设、人才队伍建设。健全北京市母婴安全监测、预警系统，构建母婴安全综合预警网络，提升医疗保健机构妇幼保健服务能力，进一步降低孕产妇死亡率。</t>
  </si>
  <si>
    <t>2022年5月30日，国家卫生健康委妇幼司下发《关于做好2022年妇幼保健机构能力建设项目工作的通知》，通知中明确了项目开展实施内容。同时通知中明确，“云上妇幼”平台的功能和技术要求按照中国疾病控制中心发布的要求开展项目。北京市根据实际情况以及2022年9月中国疾病预防控制中心妇幼保健中心下发的《关于推进 2022 年妇幼保健机构能力建设项目相关配套文件的通知》（中疾控妇孕便函〔2022〕33号），制定《北京市2022年妇幼保健机构能力建设项目实施方案》。2022年9月召开“云上妇幼”二期升级改造项目的专家会，项目实施方案获得与会专家认可。2022年11月14日进行项目公开招标采购工作。2022年11月底完成与中标单位的合同签订，项目进入建设阶段。项目于2023年3月27日通过初步验收，项目预算经费执行比例为100%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</si>
  <si>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</si>
  <si>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</si>
  <si>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</si>
  <si>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</si>
  <si>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</si>
  <si>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</si>
  <si>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</si>
  <si>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</si>
  <si>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数量指标</t>
  </si>
  <si>
    <t>安全服务提供</t>
  </si>
  <si>
    <t>无偏差</t>
  </si>
  <si>
    <t>远程培训人次</t>
  </si>
  <si>
    <t>≥100000</t>
  </si>
  <si>
    <t>系统建设时间短。进一步推进系统应用。</t>
  </si>
  <si>
    <t>质量指标</t>
  </si>
  <si>
    <t>妊娠风险动态监测比例</t>
  </si>
  <si>
    <t>≥99%</t>
  </si>
  <si>
    <t>社区卫生服务中心、助产机构、计划生育服务机构应用覆盖率</t>
  </si>
  <si>
    <t>≥90%</t>
  </si>
  <si>
    <t>信息系统可用率</t>
  </si>
  <si>
    <t>北京市孕产妇系统管理率</t>
  </si>
  <si>
    <t>≥95%</t>
  </si>
  <si>
    <t>时效指标</t>
  </si>
  <si>
    <t>按照工作进度完成全年资金支付</t>
  </si>
  <si>
    <t>优</t>
  </si>
  <si>
    <t>成本指标</t>
  </si>
  <si>
    <t>按照批复金额完成工作任务</t>
  </si>
  <si>
    <t>500万元</t>
  </si>
  <si>
    <t>402.122996万元</t>
  </si>
  <si>
    <t>效果指标（30分）</t>
  </si>
  <si>
    <t>社会效益
指标</t>
  </si>
  <si>
    <t>北京市高危孕产妇管理率</t>
  </si>
  <si>
    <t>孕产妇个性化健康宣教覆盖率</t>
  </si>
  <si>
    <t>服务对象满意度指标</t>
  </si>
  <si>
    <t>妇幼保健机构人员满意度</t>
  </si>
  <si>
    <t>≥85%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</si>
  <si>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</si>
  <si>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</si>
  <si>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产出指标(50分)</t>
  </si>
  <si>
    <t>满意度
指标
（10分）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</si>
</sst>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1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方正黑体_GBK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942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2" zoomScaleSheetLayoutView="85" workbookViewId="0">
      <selection activeCell="N12" sqref="N12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25.5" customWidth="1"/>
  </cols>
  <sheetData>
    <row r="1" spans="1:10" ht="27" customHeight="1">
      <c r="A1" s="10" t="s">
        <v>0</v>
      </c>
    </row>
    <row r="2" spans="1:10" ht="33.950000000000003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8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9" customFormat="1" ht="27" customHeight="1">
      <c r="A4" s="17" t="s">
        <v>3</v>
      </c>
      <c r="B4" s="17"/>
      <c r="C4" s="17"/>
      <c r="D4" s="17" t="s">
        <v>4</v>
      </c>
      <c r="E4" s="17"/>
      <c r="F4" s="17"/>
      <c r="G4" s="17"/>
      <c r="H4" s="17"/>
      <c r="I4" s="17"/>
      <c r="J4" s="17"/>
    </row>
    <row r="5" spans="1:10" s="9" customFormat="1" ht="20.100000000000001" customHeight="1">
      <c r="A5" s="17" t="s">
        <v>5</v>
      </c>
      <c r="B5" s="17"/>
      <c r="C5" s="17"/>
      <c r="D5" s="17" t="s">
        <v>6</v>
      </c>
      <c r="E5" s="17"/>
      <c r="F5" s="1"/>
      <c r="G5" s="1" t="s">
        <v>7</v>
      </c>
      <c r="H5" s="25" t="s">
        <v>8</v>
      </c>
      <c r="I5" s="25"/>
      <c r="J5" s="25"/>
    </row>
    <row r="6" spans="1:10" s="9" customFormat="1" ht="20.100000000000001" customHeight="1">
      <c r="A6" s="17" t="s">
        <v>9</v>
      </c>
      <c r="B6" s="17"/>
      <c r="C6" s="17"/>
      <c r="D6" s="17" t="s">
        <v>10</v>
      </c>
      <c r="E6" s="17"/>
      <c r="F6" s="1"/>
      <c r="G6" s="1" t="s">
        <v>11</v>
      </c>
      <c r="H6" s="25">
        <v>52275319</v>
      </c>
      <c r="I6" s="25"/>
      <c r="J6" s="25"/>
    </row>
    <row r="7" spans="1:10" s="9" customFormat="1" ht="28.5">
      <c r="A7" s="25" t="s">
        <v>12</v>
      </c>
      <c r="B7" s="25"/>
      <c r="C7" s="25"/>
      <c r="D7" s="1"/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1" t="s">
        <v>18</v>
      </c>
    </row>
    <row r="8" spans="1:10" s="9" customFormat="1" ht="20.100000000000001" customHeight="1">
      <c r="A8" s="25"/>
      <c r="B8" s="25"/>
      <c r="C8" s="25"/>
      <c r="D8" s="1" t="s">
        <v>19</v>
      </c>
      <c r="E8" s="1">
        <v>500</v>
      </c>
      <c r="F8" s="1">
        <v>500</v>
      </c>
      <c r="G8" s="1">
        <v>402.122996</v>
      </c>
      <c r="H8" s="1">
        <v>10</v>
      </c>
      <c r="I8" s="5">
        <f>G8/F8</f>
        <v>0.80424599200000002</v>
      </c>
      <c r="J8" s="6">
        <f>10*I8</f>
        <v>8.0424599200000007</v>
      </c>
    </row>
    <row r="9" spans="1:10" s="9" customFormat="1" ht="42.75">
      <c r="A9" s="25"/>
      <c r="B9" s="25"/>
      <c r="C9" s="25"/>
      <c r="D9" s="2" t="s">
        <v>20</v>
      </c>
      <c r="E9" s="1">
        <v>500</v>
      </c>
      <c r="F9" s="1">
        <v>500</v>
      </c>
      <c r="G9" s="1">
        <v>402.122996</v>
      </c>
      <c r="H9" s="1" t="s">
        <v>21</v>
      </c>
      <c r="I9" s="5">
        <f>G9/F9</f>
        <v>0.80424599200000002</v>
      </c>
      <c r="J9" s="2" t="s">
        <v>21</v>
      </c>
    </row>
    <row r="10" spans="1:10" s="9" customFormat="1" ht="24.95" customHeight="1">
      <c r="A10" s="25"/>
      <c r="B10" s="25"/>
      <c r="C10" s="25"/>
      <c r="D10" s="1" t="s">
        <v>22</v>
      </c>
      <c r="E10" s="1"/>
      <c r="F10" s="1"/>
      <c r="G10" s="1"/>
      <c r="H10" s="1"/>
      <c r="I10" s="7"/>
      <c r="J10" s="2"/>
    </row>
    <row r="11" spans="1:10" s="9" customFormat="1" ht="18.95" customHeight="1">
      <c r="A11" s="25"/>
      <c r="B11" s="25"/>
      <c r="C11" s="25"/>
      <c r="D11" s="1" t="s">
        <v>23</v>
      </c>
      <c r="E11" s="1"/>
      <c r="F11" s="1"/>
      <c r="G11" s="1"/>
      <c r="H11" s="1"/>
      <c r="I11" s="7"/>
      <c r="J11" s="2"/>
    </row>
    <row r="12" spans="1:10" s="9" customFormat="1" ht="26.1" customHeight="1">
      <c r="A12" s="13" t="s">
        <v>24</v>
      </c>
      <c r="B12" s="25" t="s">
        <v>25</v>
      </c>
      <c r="C12" s="25"/>
      <c r="D12" s="25"/>
      <c r="E12" s="25"/>
      <c r="F12" s="25" t="s">
        <v>26</v>
      </c>
      <c r="G12" s="25"/>
      <c r="H12" s="25"/>
      <c r="I12" s="25"/>
      <c r="J12" s="25"/>
    </row>
    <row r="13" spans="1:10" s="9" customFormat="1" ht="181.5" customHeight="1">
      <c r="A13" s="13"/>
      <c r="B13" s="25" t="s">
        <v>27</v>
      </c>
      <c r="C13" s="25"/>
      <c r="D13" s="25"/>
      <c r="E13" s="25"/>
      <c r="F13" s="25" t="s">
        <v>28</v>
      </c>
      <c r="G13" s="25"/>
      <c r="H13" s="25"/>
      <c r="I13" s="25"/>
      <c r="J13" s="25"/>
    </row>
    <row r="14" spans="1:10" s="9" customFormat="1" ht="28.5">
      <c r="A14" s="13" t="s">
        <v>29</v>
      </c>
      <c r="B14" s="2" t="s">
        <v>30</v>
      </c>
      <c r="C14" s="1" t="s">
        <v>31</v>
      </c>
      <c r="D14" s="1" t="s">
        <v>32</v>
      </c>
      <c r="E14" s="1" t="s">
        <v>33</v>
      </c>
      <c r="F14" s="25" t="s">
        <v>34</v>
      </c>
      <c r="G14" s="25"/>
      <c r="H14" s="2" t="s">
        <v>35</v>
      </c>
      <c r="I14" s="2" t="s">
        <v>18</v>
      </c>
      <c r="J14" s="2" t="s">
        <v>36</v>
      </c>
    </row>
    <row r="15" spans="1:10" s="9" customFormat="1" ht="24" customHeight="1">
      <c r="A15" s="13"/>
      <c r="B15" s="14" t="s">
        <v>67</v>
      </c>
      <c r="C15" s="15" t="s">
        <v>37</v>
      </c>
      <c r="D15" s="2" t="s">
        <v>38</v>
      </c>
      <c r="E15" s="1">
        <v>24</v>
      </c>
      <c r="F15" s="18">
        <v>24</v>
      </c>
      <c r="G15" s="19"/>
      <c r="H15" s="2">
        <v>6</v>
      </c>
      <c r="I15" s="2">
        <v>6</v>
      </c>
      <c r="J15" s="1" t="s">
        <v>39</v>
      </c>
    </row>
    <row r="16" spans="1:10" s="9" customFormat="1" ht="51" customHeight="1">
      <c r="A16" s="13"/>
      <c r="B16" s="14"/>
      <c r="C16" s="16"/>
      <c r="D16" s="2" t="s">
        <v>40</v>
      </c>
      <c r="E16" s="1" t="s">
        <v>41</v>
      </c>
      <c r="F16" s="18">
        <v>37775</v>
      </c>
      <c r="G16" s="19"/>
      <c r="H16" s="2">
        <v>6</v>
      </c>
      <c r="I16" s="2">
        <v>2.27</v>
      </c>
      <c r="J16" s="2" t="s">
        <v>42</v>
      </c>
    </row>
    <row r="17" spans="1:10" s="9" customFormat="1" ht="33" customHeight="1">
      <c r="A17" s="13"/>
      <c r="B17" s="14"/>
      <c r="C17" s="17" t="s">
        <v>43</v>
      </c>
      <c r="D17" s="2" t="s">
        <v>44</v>
      </c>
      <c r="E17" s="1" t="s">
        <v>45</v>
      </c>
      <c r="F17" s="20">
        <v>0.99880000000000002</v>
      </c>
      <c r="G17" s="19"/>
      <c r="H17" s="2">
        <v>6</v>
      </c>
      <c r="I17" s="2">
        <v>6</v>
      </c>
      <c r="J17" s="1" t="s">
        <v>39</v>
      </c>
    </row>
    <row r="18" spans="1:10" s="9" customFormat="1" ht="66" customHeight="1">
      <c r="A18" s="13"/>
      <c r="B18" s="14"/>
      <c r="C18" s="17"/>
      <c r="D18" s="2" t="s">
        <v>46</v>
      </c>
      <c r="E18" s="1" t="s">
        <v>47</v>
      </c>
      <c r="F18" s="24">
        <v>1</v>
      </c>
      <c r="G18" s="19"/>
      <c r="H18" s="2">
        <v>6</v>
      </c>
      <c r="I18" s="2">
        <v>6</v>
      </c>
      <c r="J18" s="1" t="s">
        <v>39</v>
      </c>
    </row>
    <row r="19" spans="1:10" s="9" customFormat="1" ht="24" customHeight="1">
      <c r="A19" s="13"/>
      <c r="B19" s="14"/>
      <c r="C19" s="17"/>
      <c r="D19" s="2" t="s">
        <v>48</v>
      </c>
      <c r="E19" s="1" t="s">
        <v>45</v>
      </c>
      <c r="F19" s="24">
        <v>1</v>
      </c>
      <c r="G19" s="19"/>
      <c r="H19" s="2">
        <v>8</v>
      </c>
      <c r="I19" s="2">
        <v>8</v>
      </c>
      <c r="J19" s="1" t="s">
        <v>39</v>
      </c>
    </row>
    <row r="20" spans="1:10" s="9" customFormat="1" ht="42.75" customHeight="1">
      <c r="A20" s="13"/>
      <c r="B20" s="14"/>
      <c r="C20" s="17"/>
      <c r="D20" s="2" t="s">
        <v>49</v>
      </c>
      <c r="E20" s="1" t="s">
        <v>50</v>
      </c>
      <c r="F20" s="20">
        <v>0.99429999999999996</v>
      </c>
      <c r="G20" s="19"/>
      <c r="H20" s="2">
        <v>8</v>
      </c>
      <c r="I20" s="2">
        <v>8</v>
      </c>
      <c r="J20" s="1" t="s">
        <v>39</v>
      </c>
    </row>
    <row r="21" spans="1:10" s="9" customFormat="1" ht="39.75" customHeight="1">
      <c r="A21" s="13"/>
      <c r="B21" s="14"/>
      <c r="C21" s="1" t="s">
        <v>51</v>
      </c>
      <c r="D21" s="2" t="s">
        <v>52</v>
      </c>
      <c r="E21" s="1" t="s">
        <v>53</v>
      </c>
      <c r="F21" s="18" t="s">
        <v>53</v>
      </c>
      <c r="G21" s="19"/>
      <c r="H21" s="2">
        <v>5</v>
      </c>
      <c r="I21" s="2">
        <v>5</v>
      </c>
      <c r="J21" s="1" t="s">
        <v>39</v>
      </c>
    </row>
    <row r="22" spans="1:10" s="9" customFormat="1" ht="72.75" customHeight="1">
      <c r="A22" s="13"/>
      <c r="B22" s="14"/>
      <c r="C22" s="1" t="s">
        <v>54</v>
      </c>
      <c r="D22" s="2" t="s">
        <v>55</v>
      </c>
      <c r="E22" s="1" t="s">
        <v>56</v>
      </c>
      <c r="F22" s="18" t="s">
        <v>57</v>
      </c>
      <c r="G22" s="19"/>
      <c r="H22" s="2">
        <v>5</v>
      </c>
      <c r="I22" s="2">
        <v>5</v>
      </c>
      <c r="J22" s="1" t="s">
        <v>39</v>
      </c>
    </row>
    <row r="23" spans="1:10" s="9" customFormat="1" ht="45" customHeight="1">
      <c r="A23" s="13"/>
      <c r="B23" s="14" t="s">
        <v>58</v>
      </c>
      <c r="C23" s="3" t="s">
        <v>59</v>
      </c>
      <c r="D23" s="2" t="s">
        <v>60</v>
      </c>
      <c r="E23" s="1" t="s">
        <v>45</v>
      </c>
      <c r="F23" s="20">
        <v>0.99880000000000002</v>
      </c>
      <c r="G23" s="19"/>
      <c r="H23" s="2">
        <v>15</v>
      </c>
      <c r="I23" s="1">
        <v>15</v>
      </c>
      <c r="J23" s="1" t="s">
        <v>39</v>
      </c>
    </row>
    <row r="24" spans="1:10" s="9" customFormat="1" ht="42" customHeight="1">
      <c r="A24" s="13"/>
      <c r="B24" s="14"/>
      <c r="C24" s="3" t="s">
        <v>59</v>
      </c>
      <c r="D24" s="2" t="s">
        <v>61</v>
      </c>
      <c r="E24" s="1" t="s">
        <v>47</v>
      </c>
      <c r="F24" s="20">
        <v>0.94230000000000003</v>
      </c>
      <c r="G24" s="19"/>
      <c r="H24" s="2">
        <v>15</v>
      </c>
      <c r="I24" s="1">
        <v>15</v>
      </c>
      <c r="J24" s="1" t="s">
        <v>39</v>
      </c>
    </row>
    <row r="25" spans="1:10" s="9" customFormat="1" ht="65.25" customHeight="1">
      <c r="A25" s="13"/>
      <c r="B25" s="3" t="s">
        <v>68</v>
      </c>
      <c r="C25" s="3" t="s">
        <v>62</v>
      </c>
      <c r="D25" s="2" t="s">
        <v>63</v>
      </c>
      <c r="E25" s="1" t="s">
        <v>64</v>
      </c>
      <c r="F25" s="21">
        <v>0.97050000000000003</v>
      </c>
      <c r="G25" s="22"/>
      <c r="H25" s="2">
        <v>10</v>
      </c>
      <c r="I25" s="1">
        <v>10</v>
      </c>
      <c r="J25" s="1" t="s">
        <v>39</v>
      </c>
    </row>
    <row r="26" spans="1:10" s="9" customFormat="1" ht="23.25" customHeight="1">
      <c r="A26" s="23" t="s">
        <v>65</v>
      </c>
      <c r="B26" s="23"/>
      <c r="C26" s="23"/>
      <c r="D26" s="23"/>
      <c r="E26" s="23"/>
      <c r="F26" s="23"/>
      <c r="G26" s="23"/>
      <c r="H26" s="4">
        <f>SUM(H15:H25)+H8</f>
        <v>100</v>
      </c>
      <c r="I26" s="8">
        <f>SUM(I15:I25)+J8</f>
        <v>94.312459919999995</v>
      </c>
      <c r="J26" s="1"/>
    </row>
    <row r="27" spans="1:10" s="9" customFormat="1" ht="161.1" customHeight="1">
      <c r="A27" s="11" t="s">
        <v>66</v>
      </c>
      <c r="B27" s="12"/>
      <c r="C27" s="12"/>
      <c r="D27" s="12"/>
      <c r="E27" s="12"/>
      <c r="F27" s="12"/>
      <c r="G27" s="12"/>
      <c r="H27" s="12"/>
      <c r="I27" s="12"/>
      <c r="J27" s="12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F21:G21"/>
    <mergeCell ref="B13:E13"/>
    <mergeCell ref="F13:J13"/>
    <mergeCell ref="F14:G14"/>
    <mergeCell ref="F15:G15"/>
    <mergeCell ref="F16:G16"/>
    <mergeCell ref="A27:J27"/>
    <mergeCell ref="A12:A13"/>
    <mergeCell ref="A14:A25"/>
    <mergeCell ref="B15:B22"/>
    <mergeCell ref="B23:B24"/>
    <mergeCell ref="C15:C16"/>
    <mergeCell ref="C17:C20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</mergeCells>
  <phoneticPr fontId="9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2023-05-16T00:46:22Z</cp:lastPrinted>
  <dcterms:created xsi:type="dcterms:W3CDTF">2015-06-07T10:17:00Z</dcterms:created>
  <dcterms:modified xsi:type="dcterms:W3CDTF">2023-05-22T00:55:39Z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C821FFB961E64326A4E3BAF7D8AD21BF_12</vt:lpwstr>
  </property>
</Properties>
</file>