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\妇幼保健院V1-事务所反馈经科室确认版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Sheet1!$A$1:$J$26</definedName>
  </definedNames>
  <calcPr calcId="162913" concurrentCalc="0"/>
</workbook>
</file>

<file path=xl/calcChain.xml><?xml version="1.0" encoding="utf-8"?>
<calcChain xmlns="http://schemas.openxmlformats.org/spreadsheetml/2006/main">
  <c r="I8" i="1" l="1"/>
  <c r="J8" i="1"/>
  <c r="I25" i="1"/>
  <c r="G11" i="1"/>
  <c r="F11" i="1"/>
  <c r="I11" i="1"/>
  <c r="E11" i="1"/>
</calcChain>
</file>

<file path=xl/sharedStrings.xml><?xml version="1.0" encoding="utf-8"?>
<sst xmlns="http://schemas.openxmlformats.org/spreadsheetml/2006/main" count="70" uniqueCount="66">
  <si>
    <t>附件3</t>
  </si>
  <si>
    <t>（2022年度）</t>
  </si>
  <si>
    <t>项目名称</t>
  </si>
  <si>
    <t>北京妇幼保健院妇女儿童保健</t>
  </si>
  <si>
    <t>主管部门</t>
  </si>
  <si>
    <t>北京市卫生健康委员会</t>
  </si>
  <si>
    <t>实施单位</t>
  </si>
  <si>
    <t>北京妇幼保健院</t>
  </si>
  <si>
    <t>项目负责人</t>
  </si>
  <si>
    <t>李一辰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</si>
  <si>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</si>
  <si>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</si>
  <si>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</si>
  <si>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</si>
  <si>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</si>
  <si>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</si>
  <si>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</si>
  <si>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</si>
  <si>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</si>
  <si>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</si>
  <si>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</si>
  <si>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</si>
  <si>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</si>
  <si>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</si>
  <si>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</si>
  <si>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全市新生儿疾病筛查覆盖率98%以上，可疑病人追访率85%以上，确诊病人治疗率95%以上。确诊患者对临床随访的满意度达80%。</t>
  </si>
  <si>
    <t>全市新生儿疾病筛查覆盖率98.53%，可疑病人追访率88.57%以上，确诊病人治疗率100%。确诊患者对临床随访的满意度100%。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</si>
  <si>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</si>
  <si>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</si>
  <si>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</si>
  <si>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</si>
  <si>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</si>
  <si>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</si>
  <si>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</si>
  <si>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</si>
  <si>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产出指标（50分)</t>
  </si>
  <si>
    <t>数量指标</t>
  </si>
  <si>
    <t>完成儿童残疾评估工作</t>
  </si>
  <si>
    <t>培训次数</t>
  </si>
  <si>
    <t>受疫情影响，未开展线下培训</t>
  </si>
  <si>
    <t>完成幼儿体质监测数据处理</t>
  </si>
  <si>
    <t>信息质控覆盖面</t>
  </si>
  <si>
    <t>受疫情影响，质控未全覆盖</t>
  </si>
  <si>
    <t>质量指标</t>
  </si>
  <si>
    <t>按照项目管理工作要求收集汇总上报各类统计信息及个案信息</t>
  </si>
  <si>
    <t>学员对相关知识、技能的掌握程度</t>
  </si>
  <si>
    <t>≥90%</t>
  </si>
  <si>
    <t>时效指标</t>
  </si>
  <si>
    <t>完成项目实施的及时性</t>
  </si>
  <si>
    <t>及时完成</t>
  </si>
  <si>
    <t>成本指标</t>
  </si>
  <si>
    <t>本着节俭的原则，按批复金额完成</t>
  </si>
  <si>
    <t>550.07486万元</t>
  </si>
  <si>
    <t>240.49634万元</t>
  </si>
  <si>
    <t>效果
指标(30分）</t>
  </si>
  <si>
    <t>社会效益
指标</t>
  </si>
  <si>
    <t>对提高妇幼卫生整体水平的促进作用有效提高</t>
  </si>
  <si>
    <t>好/坏</t>
  </si>
  <si>
    <t>好</t>
  </si>
  <si>
    <t>支撑材料有待加强</t>
  </si>
  <si>
    <t>满意度指标（10）</t>
  </si>
  <si>
    <t>服务对象满意度指标</t>
  </si>
  <si>
    <t>学员满意度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</si>
  <si>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</si>
  <si>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</si>
  <si>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r>
      <t xml:space="preserve"> 北京妇幼保健院妇女儿童保健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</si>
</sst>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zoomScaleSheetLayoutView="110" workbookViewId="0">
      <selection activeCell="B15" sqref="B15:B22"/>
    </sheetView>
  </sheetViews>
  <sheetFormatPr defaultColWidth="9" defaultRowHeight="13.5" x14ac:dyDescent="0.15"/>
  <cols>
    <col min="1" max="1" width="5.375" style="21" customWidth="1"/>
    <col min="2" max="2" width="7.75" style="21" customWidth="1"/>
    <col min="3" max="3" width="12.25" style="21" customWidth="1"/>
    <col min="4" max="4" width="21.625" style="22" customWidth="1"/>
    <col min="5" max="5" width="22.25" style="21" customWidth="1"/>
    <col min="6" max="6" width="13.375" style="21" customWidth="1"/>
    <col min="7" max="7" width="11.625" style="21" customWidth="1"/>
    <col min="8" max="8" width="12.5" style="21" customWidth="1"/>
    <col min="9" max="9" width="13" style="21" customWidth="1"/>
    <col min="10" max="10" width="25.375" style="21" customWidth="1"/>
    <col min="11" max="16384" width="9" style="21"/>
  </cols>
  <sheetData>
    <row r="1" spans="1:10" ht="27" customHeight="1" x14ac:dyDescent="0.25">
      <c r="A1" s="28" t="s">
        <v>0</v>
      </c>
    </row>
    <row r="2" spans="1:10" ht="33.950000000000003" customHeight="1" x14ac:dyDescent="0.15">
      <c r="A2" s="19" t="s">
        <v>65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.7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24" customFormat="1" ht="20.100000000000001" customHeight="1" x14ac:dyDescent="0.15">
      <c r="A4" s="17" t="s">
        <v>2</v>
      </c>
      <c r="B4" s="17"/>
      <c r="C4" s="17"/>
      <c r="D4" s="17" t="s">
        <v>3</v>
      </c>
      <c r="E4" s="17"/>
      <c r="F4" s="17"/>
      <c r="G4" s="17"/>
      <c r="H4" s="17"/>
      <c r="I4" s="17"/>
      <c r="J4" s="17"/>
    </row>
    <row r="5" spans="1:10" s="24" customFormat="1" ht="20.100000000000001" customHeight="1" x14ac:dyDescent="0.15">
      <c r="A5" s="17" t="s">
        <v>4</v>
      </c>
      <c r="B5" s="17"/>
      <c r="C5" s="17"/>
      <c r="D5" s="17" t="s">
        <v>5</v>
      </c>
      <c r="E5" s="17"/>
      <c r="F5" s="5"/>
      <c r="G5" s="5" t="s">
        <v>6</v>
      </c>
      <c r="H5" s="18" t="s">
        <v>7</v>
      </c>
      <c r="I5" s="18"/>
      <c r="J5" s="18"/>
    </row>
    <row r="6" spans="1:10" s="24" customFormat="1" ht="20.100000000000001" customHeight="1" x14ac:dyDescent="0.15">
      <c r="A6" s="17" t="s">
        <v>8</v>
      </c>
      <c r="B6" s="17"/>
      <c r="C6" s="17"/>
      <c r="D6" s="17" t="s">
        <v>9</v>
      </c>
      <c r="E6" s="17"/>
      <c r="F6" s="5"/>
      <c r="G6" s="5" t="s">
        <v>10</v>
      </c>
      <c r="H6" s="18">
        <v>52275330</v>
      </c>
      <c r="I6" s="18"/>
      <c r="J6" s="18"/>
    </row>
    <row r="7" spans="1:10" s="24" customFormat="1" ht="28.5" x14ac:dyDescent="0.15">
      <c r="A7" s="18" t="s">
        <v>11</v>
      </c>
      <c r="B7" s="18"/>
      <c r="C7" s="18"/>
      <c r="D7" s="6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5" t="s">
        <v>17</v>
      </c>
    </row>
    <row r="8" spans="1:10" s="24" customFormat="1" ht="20.100000000000001" customHeight="1" x14ac:dyDescent="0.15">
      <c r="A8" s="18"/>
      <c r="B8" s="18"/>
      <c r="C8" s="18"/>
      <c r="D8" s="6" t="s">
        <v>18</v>
      </c>
      <c r="E8" s="5">
        <v>550.07485999999994</v>
      </c>
      <c r="F8" s="5">
        <v>550.07485999999994</v>
      </c>
      <c r="G8" s="5">
        <v>240.49634</v>
      </c>
      <c r="H8" s="5">
        <v>10</v>
      </c>
      <c r="I8" s="2">
        <f>G8/F8</f>
        <v>0.43720656493917942</v>
      </c>
      <c r="J8" s="3">
        <f>10*I8</f>
        <v>4.3720656493917947</v>
      </c>
    </row>
    <row r="9" spans="1:10" s="24" customFormat="1" ht="31.5" customHeight="1" x14ac:dyDescent="0.15">
      <c r="A9" s="18"/>
      <c r="B9" s="18"/>
      <c r="C9" s="18"/>
      <c r="D9" s="6" t="s">
        <v>19</v>
      </c>
      <c r="E9" s="5"/>
      <c r="F9" s="5"/>
      <c r="G9" s="5"/>
      <c r="H9" s="5"/>
      <c r="I9" s="2"/>
      <c r="J9" s="6"/>
    </row>
    <row r="10" spans="1:10" s="24" customFormat="1" ht="24.95" customHeight="1" x14ac:dyDescent="0.15">
      <c r="A10" s="18"/>
      <c r="B10" s="18"/>
      <c r="C10" s="18"/>
      <c r="D10" s="6" t="s">
        <v>20</v>
      </c>
      <c r="E10" s="5"/>
      <c r="F10" s="5"/>
      <c r="G10" s="5"/>
      <c r="H10" s="5"/>
      <c r="I10" s="2"/>
      <c r="J10" s="6"/>
    </row>
    <row r="11" spans="1:10" s="24" customFormat="1" ht="30.75" customHeight="1" x14ac:dyDescent="0.15">
      <c r="A11" s="18"/>
      <c r="B11" s="18"/>
      <c r="C11" s="18"/>
      <c r="D11" s="6" t="s">
        <v>21</v>
      </c>
      <c r="E11" s="5">
        <f>E8</f>
        <v>550.07485999999994</v>
      </c>
      <c r="F11" s="5">
        <f t="shared" ref="F11:G11" si="0">F8</f>
        <v>550.07485999999994</v>
      </c>
      <c r="G11" s="5">
        <f t="shared" si="0"/>
        <v>240.49634</v>
      </c>
      <c r="H11" s="5"/>
      <c r="I11" s="2">
        <f>G11/F11</f>
        <v>0.43720656493917942</v>
      </c>
      <c r="J11" s="6"/>
    </row>
    <row r="12" spans="1:10" s="24" customFormat="1" ht="26.1" customHeight="1" x14ac:dyDescent="0.15">
      <c r="A12" s="13" t="s">
        <v>22</v>
      </c>
      <c r="B12" s="18" t="s">
        <v>23</v>
      </c>
      <c r="C12" s="18"/>
      <c r="D12" s="18"/>
      <c r="E12" s="18"/>
      <c r="F12" s="18" t="s">
        <v>24</v>
      </c>
      <c r="G12" s="18"/>
      <c r="H12" s="18"/>
      <c r="I12" s="18"/>
      <c r="J12" s="18"/>
    </row>
    <row r="13" spans="1:10" s="24" customFormat="1" ht="75" customHeight="1" x14ac:dyDescent="0.15">
      <c r="A13" s="13"/>
      <c r="B13" s="18" t="s">
        <v>25</v>
      </c>
      <c r="C13" s="18"/>
      <c r="D13" s="18"/>
      <c r="E13" s="18"/>
      <c r="F13" s="18" t="s">
        <v>26</v>
      </c>
      <c r="G13" s="18"/>
      <c r="H13" s="18"/>
      <c r="I13" s="18"/>
      <c r="J13" s="18"/>
    </row>
    <row r="14" spans="1:10" s="24" customFormat="1" ht="28.5" x14ac:dyDescent="0.15">
      <c r="A14" s="13" t="s">
        <v>27</v>
      </c>
      <c r="B14" s="6" t="s">
        <v>28</v>
      </c>
      <c r="C14" s="5" t="s">
        <v>29</v>
      </c>
      <c r="D14" s="6" t="s">
        <v>30</v>
      </c>
      <c r="E14" s="5" t="s">
        <v>31</v>
      </c>
      <c r="F14" s="18" t="s">
        <v>32</v>
      </c>
      <c r="G14" s="18"/>
      <c r="H14" s="6" t="s">
        <v>33</v>
      </c>
      <c r="I14" s="6" t="s">
        <v>17</v>
      </c>
      <c r="J14" s="6" t="s">
        <v>34</v>
      </c>
    </row>
    <row r="15" spans="1:10" s="24" customFormat="1" ht="33.75" customHeight="1" x14ac:dyDescent="0.15">
      <c r="A15" s="13"/>
      <c r="B15" s="25" t="s">
        <v>35</v>
      </c>
      <c r="C15" s="14" t="s">
        <v>36</v>
      </c>
      <c r="D15" s="6" t="s">
        <v>37</v>
      </c>
      <c r="E15" s="1">
        <v>200</v>
      </c>
      <c r="F15" s="17">
        <v>268</v>
      </c>
      <c r="G15" s="17"/>
      <c r="H15" s="6">
        <v>8</v>
      </c>
      <c r="I15" s="6">
        <v>8</v>
      </c>
      <c r="J15" s="6"/>
    </row>
    <row r="16" spans="1:10" s="24" customFormat="1" ht="33.75" customHeight="1" x14ac:dyDescent="0.15">
      <c r="A16" s="13"/>
      <c r="B16" s="25"/>
      <c r="C16" s="15"/>
      <c r="D16" s="6" t="s">
        <v>38</v>
      </c>
      <c r="E16" s="1">
        <v>5</v>
      </c>
      <c r="F16" s="17">
        <v>1</v>
      </c>
      <c r="G16" s="17"/>
      <c r="H16" s="6">
        <v>2</v>
      </c>
      <c r="I16" s="6">
        <v>0.4</v>
      </c>
      <c r="J16" s="6" t="s">
        <v>39</v>
      </c>
    </row>
    <row r="17" spans="1:10" s="24" customFormat="1" ht="36.75" customHeight="1" x14ac:dyDescent="0.15">
      <c r="A17" s="13"/>
      <c r="B17" s="25"/>
      <c r="C17" s="15"/>
      <c r="D17" s="6" t="s">
        <v>40</v>
      </c>
      <c r="E17" s="1">
        <v>9240</v>
      </c>
      <c r="F17" s="17">
        <v>9240</v>
      </c>
      <c r="G17" s="17"/>
      <c r="H17" s="6">
        <v>3</v>
      </c>
      <c r="I17" s="6">
        <v>3</v>
      </c>
      <c r="J17" s="6"/>
    </row>
    <row r="18" spans="1:10" s="24" customFormat="1" ht="38.25" customHeight="1" x14ac:dyDescent="0.15">
      <c r="A18" s="13"/>
      <c r="B18" s="25"/>
      <c r="C18" s="16"/>
      <c r="D18" s="6" t="s">
        <v>41</v>
      </c>
      <c r="E18" s="7">
        <v>1</v>
      </c>
      <c r="F18" s="9">
        <v>0.9</v>
      </c>
      <c r="G18" s="9"/>
      <c r="H18" s="6">
        <v>3</v>
      </c>
      <c r="I18" s="6">
        <v>2.7</v>
      </c>
      <c r="J18" s="6" t="s">
        <v>42</v>
      </c>
    </row>
    <row r="19" spans="1:10" s="24" customFormat="1" ht="48.75" customHeight="1" x14ac:dyDescent="0.15">
      <c r="A19" s="13"/>
      <c r="B19" s="25"/>
      <c r="C19" s="14" t="s">
        <v>43</v>
      </c>
      <c r="D19" s="6" t="s">
        <v>44</v>
      </c>
      <c r="E19" s="7">
        <v>1</v>
      </c>
      <c r="F19" s="9">
        <v>1</v>
      </c>
      <c r="G19" s="9"/>
      <c r="H19" s="6">
        <v>8</v>
      </c>
      <c r="I19" s="6">
        <v>8</v>
      </c>
      <c r="J19" s="5"/>
    </row>
    <row r="20" spans="1:10" s="24" customFormat="1" ht="36" customHeight="1" x14ac:dyDescent="0.15">
      <c r="A20" s="13"/>
      <c r="B20" s="25"/>
      <c r="C20" s="16"/>
      <c r="D20" s="6" t="s">
        <v>45</v>
      </c>
      <c r="E20" s="1" t="s">
        <v>46</v>
      </c>
      <c r="F20" s="18" t="s">
        <v>46</v>
      </c>
      <c r="G20" s="18"/>
      <c r="H20" s="6">
        <v>8</v>
      </c>
      <c r="I20" s="6">
        <v>8</v>
      </c>
      <c r="J20" s="5"/>
    </row>
    <row r="21" spans="1:10" s="24" customFormat="1" ht="37.5" customHeight="1" x14ac:dyDescent="0.15">
      <c r="A21" s="13"/>
      <c r="B21" s="25"/>
      <c r="C21" s="5" t="s">
        <v>47</v>
      </c>
      <c r="D21" s="6" t="s">
        <v>48</v>
      </c>
      <c r="E21" s="1" t="s">
        <v>49</v>
      </c>
      <c r="F21" s="18" t="s">
        <v>49</v>
      </c>
      <c r="G21" s="18"/>
      <c r="H21" s="6">
        <v>8</v>
      </c>
      <c r="I21" s="6">
        <v>8</v>
      </c>
      <c r="J21" s="5"/>
    </row>
    <row r="22" spans="1:10" s="24" customFormat="1" ht="38.25" customHeight="1" x14ac:dyDescent="0.15">
      <c r="A22" s="13"/>
      <c r="B22" s="25"/>
      <c r="C22" s="5" t="s">
        <v>50</v>
      </c>
      <c r="D22" s="6" t="s">
        <v>51</v>
      </c>
      <c r="E22" s="1" t="s">
        <v>52</v>
      </c>
      <c r="F22" s="18" t="s">
        <v>53</v>
      </c>
      <c r="G22" s="18"/>
      <c r="H22" s="6">
        <v>10</v>
      </c>
      <c r="I22" s="6">
        <v>10</v>
      </c>
      <c r="J22" s="5"/>
    </row>
    <row r="23" spans="1:10" s="24" customFormat="1" ht="54.75" customHeight="1" x14ac:dyDescent="0.15">
      <c r="A23" s="13"/>
      <c r="B23" s="26" t="s">
        <v>54</v>
      </c>
      <c r="C23" s="27" t="s">
        <v>55</v>
      </c>
      <c r="D23" s="6" t="s">
        <v>56</v>
      </c>
      <c r="E23" s="1" t="s">
        <v>57</v>
      </c>
      <c r="F23" s="17" t="s">
        <v>58</v>
      </c>
      <c r="G23" s="17"/>
      <c r="H23" s="6">
        <v>30</v>
      </c>
      <c r="I23" s="5">
        <v>29.5</v>
      </c>
      <c r="J23" s="6" t="s">
        <v>59</v>
      </c>
    </row>
    <row r="24" spans="1:10" s="24" customFormat="1" ht="55.5" customHeight="1" x14ac:dyDescent="0.15">
      <c r="A24" s="13"/>
      <c r="B24" s="26" t="s">
        <v>60</v>
      </c>
      <c r="C24" s="27" t="s">
        <v>61</v>
      </c>
      <c r="D24" s="6" t="s">
        <v>62</v>
      </c>
      <c r="E24" s="7">
        <v>1</v>
      </c>
      <c r="F24" s="9">
        <v>1</v>
      </c>
      <c r="G24" s="9"/>
      <c r="H24" s="6">
        <v>10</v>
      </c>
      <c r="I24" s="5">
        <v>9.5</v>
      </c>
      <c r="J24" s="6" t="s">
        <v>59</v>
      </c>
    </row>
    <row r="25" spans="1:10" ht="29.25" customHeight="1" x14ac:dyDescent="0.15">
      <c r="A25" s="10" t="s">
        <v>63</v>
      </c>
      <c r="B25" s="10"/>
      <c r="C25" s="10"/>
      <c r="D25" s="10"/>
      <c r="E25" s="10"/>
      <c r="F25" s="10"/>
      <c r="G25" s="10"/>
      <c r="H25" s="8">
        <v>100</v>
      </c>
      <c r="I25" s="4">
        <f>SUM(I15:I24)+J8</f>
        <v>91.472065649391794</v>
      </c>
      <c r="J25" s="5"/>
    </row>
    <row r="26" spans="1:10" ht="161.1" customHeight="1" x14ac:dyDescent="0.15">
      <c r="A26" s="11" t="s">
        <v>64</v>
      </c>
      <c r="B26" s="12"/>
      <c r="C26" s="12"/>
      <c r="D26" s="12"/>
      <c r="E26" s="12"/>
      <c r="F26" s="12"/>
      <c r="G26" s="12"/>
      <c r="H26" s="12"/>
      <c r="I26" s="12"/>
      <c r="J26" s="12"/>
    </row>
  </sheetData>
  <mergeCells count="33">
    <mergeCell ref="A2:J2"/>
    <mergeCell ref="A3:J3"/>
    <mergeCell ref="A4:C4"/>
    <mergeCell ref="D4:J4"/>
    <mergeCell ref="A5:C5"/>
    <mergeCell ref="D5:E5"/>
    <mergeCell ref="H5:J5"/>
    <mergeCell ref="F23:G23"/>
    <mergeCell ref="A6:C6"/>
    <mergeCell ref="D6:E6"/>
    <mergeCell ref="H6:J6"/>
    <mergeCell ref="B12:E12"/>
    <mergeCell ref="F12:J12"/>
    <mergeCell ref="A12:A13"/>
    <mergeCell ref="A7:C11"/>
    <mergeCell ref="B13:E13"/>
    <mergeCell ref="F13:J13"/>
    <mergeCell ref="F24:G24"/>
    <mergeCell ref="A25:G25"/>
    <mergeCell ref="A26:J26"/>
    <mergeCell ref="A14:A24"/>
    <mergeCell ref="B15:B22"/>
    <mergeCell ref="C15:C18"/>
    <mergeCell ref="C19:C20"/>
    <mergeCell ref="F17:G17"/>
    <mergeCell ref="F18:G18"/>
    <mergeCell ref="F19:G19"/>
    <mergeCell ref="F20:G20"/>
    <mergeCell ref="F21:G21"/>
    <mergeCell ref="F14:G14"/>
    <mergeCell ref="F15:G15"/>
    <mergeCell ref="F16:G16"/>
    <mergeCell ref="F22:G22"/>
  </mergeCells>
  <phoneticPr fontId="8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2023-05-16T00:37:52Z</cp:lastPrinted>
  <dcterms:created xsi:type="dcterms:W3CDTF">2015-06-07T10:17:00Z</dcterms:created>
  <dcterms:modified xsi:type="dcterms:W3CDTF">2023-05-16T00:37:54Z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B18D4D3A210F4620A9AB574A1CE9FF36_12</vt:lpwstr>
  </property>
</Properties>
</file>