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i\Desktop\妇保院绩效评价2023\妇幼保健院V1-事务所反馈经科室确认版5.19\"/>
    </mc:Choice>
  </mc:AlternateContent>
  <bookViews>
    <workbookView xWindow="0" yWindow="0" windowWidth="19200" windowHeight="7005"/>
  </bookViews>
  <sheets>
    <sheet name="Sheet1" sheetId="1" r:id="rId1"/>
  </sheets>
  <definedNames>
    <definedName name="_xlnm.Print_Area" localSheetId="0">Sheet1!$A$1:$J$22</definedName>
  </definedNames>
  <calcPr calcId="162913" concurrentCalc="0"/>
</workbook>
</file>

<file path=xl/calcChain.xml><?xml version="1.0" encoding="utf-8"?>
<calcChain xmlns="http://schemas.openxmlformats.org/spreadsheetml/2006/main">
  <c r="I8" i="1" l="1"/>
  <c r="J8" i="1"/>
  <c r="I21" i="1"/>
  <c r="H21" i="1"/>
  <c r="I9" i="1"/>
</calcChain>
</file>

<file path=xl/sharedStrings.xml><?xml version="1.0" encoding="utf-8"?>
<sst xmlns="http://schemas.openxmlformats.org/spreadsheetml/2006/main" count="64" uniqueCount="58">
  <si>
    <t>附件3</t>
  </si>
  <si>
    <r>
      <rPr>
        <b/>
        <sz val="16"/>
        <color theme="1"/>
        <rFont val="宋体"/>
        <family val="3"/>
        <charset val="134"/>
      </rPr>
      <t xml:space="preserve"> 妇幼保健办公设备购置</t>
    </r>
    <r>
      <rPr>
        <b/>
        <sz val="16"/>
        <color rgb="FF000000"/>
        <rFont val="宋体"/>
        <family val="3"/>
        <charset val="134"/>
      </rPr>
      <t xml:space="preserve">项目支出绩效自评表 </t>
    </r>
  </si>
  <si>
    <t>（2022年度）</t>
  </si>
  <si>
    <t>项目名称</t>
  </si>
  <si>
    <t>妇幼保健办公设备购置</t>
  </si>
  <si>
    <t>主管部门</t>
  </si>
  <si>
    <t>北京市卫生健康委员会</t>
  </si>
  <si>
    <t>实施单位</t>
  </si>
  <si>
    <t>北京妇幼保健院</t>
  </si>
  <si>
    <t>项目负责人</t>
  </si>
  <si>
    <t>齐庆青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</si>
  <si>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</si>
  <si>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</si>
  <si>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</si>
  <si>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</si>
  <si>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</si>
  <si>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</si>
  <si>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</si>
  <si>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</si>
  <si>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</si>
  <si>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</si>
  <si>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</si>
  <si>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</si>
  <si>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</si>
  <si>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</si>
  <si>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</si>
  <si>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提高妇幼工作的效率，更好地进行原始资料的保存、数据的收集、整理及分析。2022年度完成，项目期预算资金总额为0.2156万元。</t>
  </si>
  <si>
    <t>当年已完成项目采购，使用资金总额为0.152万元。提高了科室档案、资料存储效率和安全性。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</si>
  <si>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</si>
  <si>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</si>
  <si>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</si>
  <si>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</si>
  <si>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</si>
  <si>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</si>
  <si>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</si>
  <si>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</si>
  <si>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</si>
  <si>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数量指标</t>
  </si>
  <si>
    <t>更新采购设备家具</t>
  </si>
  <si>
    <t>4件</t>
  </si>
  <si>
    <t>质量指标</t>
  </si>
  <si>
    <t>设备家具验收合格率</t>
  </si>
  <si>
    <t>时效指标</t>
  </si>
  <si>
    <t>按照具体工作进度，年内完成全年度资金支付</t>
  </si>
  <si>
    <t>成本指标</t>
  </si>
  <si>
    <t>本着节俭的原则，按批复金额完成</t>
  </si>
  <si>
    <t>0.2156万元</t>
  </si>
  <si>
    <t>0.152万元</t>
  </si>
  <si>
    <t>效果
指标(30分）</t>
  </si>
  <si>
    <t>社会效益
指标</t>
  </si>
  <si>
    <t>提高妇幼工作的效率，更好地进行原始资料的保存、数据的收集、整理及分析</t>
  </si>
  <si>
    <t>支撑材料有待加强</t>
  </si>
  <si>
    <t>满意度指标（10）</t>
  </si>
  <si>
    <t>服务对象满意度指标</t>
  </si>
  <si>
    <t>使用对象满意度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</si>
  <si>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</si>
  <si>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</si>
  <si>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 xml:space="preserve">  其中:当年财政
拨款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</si>
</sst>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_ "/>
  </numFmts>
  <fonts count="10">
    <font>
      <sz val="11"/>
      <color theme="1"/>
      <name val="等线"/>
      <charset val="134"/>
      <scheme val="minor"/>
    </font>
    <font>
      <b/>
      <sz val="16"/>
      <color theme="1"/>
      <name val="宋体"/>
      <family val="3"/>
      <charset val="134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0" fontId="4" fillId="0" borderId="1" xfId="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1" applyFont="1" applyBorder="1" applyAlignment="1">
      <alignment horizontal="center" vertical="center"/>
    </xf>
    <xf numFmtId="0" fontId="5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zoomScaleSheetLayoutView="85" workbookViewId="0">
      <selection activeCell="O17" sqref="O17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6.75" customWidth="1"/>
  </cols>
  <sheetData>
    <row r="1" spans="1:10" ht="27" customHeight="1">
      <c r="A1" s="12" t="s">
        <v>0</v>
      </c>
    </row>
    <row r="2" spans="1:10" ht="33.950000000000003" customHeight="1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8.75" customHeight="1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0.100000000000001" customHeight="1">
      <c r="A4" s="28" t="s">
        <v>3</v>
      </c>
      <c r="B4" s="28"/>
      <c r="C4" s="28"/>
      <c r="D4" s="28" t="s">
        <v>4</v>
      </c>
      <c r="E4" s="28"/>
      <c r="F4" s="28"/>
      <c r="G4" s="28"/>
      <c r="H4" s="28"/>
      <c r="I4" s="28"/>
      <c r="J4" s="28"/>
    </row>
    <row r="5" spans="1:10" ht="20.100000000000001" customHeight="1">
      <c r="A5" s="28" t="s">
        <v>5</v>
      </c>
      <c r="B5" s="28"/>
      <c r="C5" s="28"/>
      <c r="D5" s="28" t="s">
        <v>6</v>
      </c>
      <c r="E5" s="28"/>
      <c r="F5" s="1"/>
      <c r="G5" s="1" t="s">
        <v>7</v>
      </c>
      <c r="H5" s="19" t="s">
        <v>8</v>
      </c>
      <c r="I5" s="19"/>
      <c r="J5" s="19"/>
    </row>
    <row r="6" spans="1:10" ht="25.5" customHeight="1">
      <c r="A6" s="28" t="s">
        <v>9</v>
      </c>
      <c r="B6" s="28"/>
      <c r="C6" s="28"/>
      <c r="D6" s="28" t="s">
        <v>10</v>
      </c>
      <c r="E6" s="28"/>
      <c r="F6" s="1"/>
      <c r="G6" s="1" t="s">
        <v>11</v>
      </c>
      <c r="H6" s="19">
        <v>18811058428</v>
      </c>
      <c r="I6" s="19"/>
      <c r="J6" s="19"/>
    </row>
    <row r="7" spans="1:10" ht="36" customHeight="1">
      <c r="A7" s="19" t="s">
        <v>12</v>
      </c>
      <c r="B7" s="19"/>
      <c r="C7" s="19"/>
      <c r="D7" s="1"/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1" t="s">
        <v>18</v>
      </c>
    </row>
    <row r="8" spans="1:10" ht="24" customHeight="1">
      <c r="A8" s="19"/>
      <c r="B8" s="19"/>
      <c r="C8" s="19"/>
      <c r="D8" s="1" t="s">
        <v>19</v>
      </c>
      <c r="E8" s="1">
        <v>0.21560000000000001</v>
      </c>
      <c r="F8" s="1">
        <v>0.21560000000000001</v>
      </c>
      <c r="G8" s="1">
        <v>0.152</v>
      </c>
      <c r="H8" s="1">
        <v>10</v>
      </c>
      <c r="I8" s="9">
        <f>G8/F8</f>
        <v>0.70500927643784783</v>
      </c>
      <c r="J8" s="10">
        <f>10*I8</f>
        <v>7.0500927643784781</v>
      </c>
    </row>
    <row r="9" spans="1:10" ht="35.25" customHeight="1">
      <c r="A9" s="19"/>
      <c r="B9" s="19"/>
      <c r="C9" s="19"/>
      <c r="D9" s="2" t="s">
        <v>57</v>
      </c>
      <c r="E9" s="1">
        <v>0.21560000000000001</v>
      </c>
      <c r="F9" s="1">
        <v>0.21560000000000001</v>
      </c>
      <c r="G9" s="1">
        <v>0.152</v>
      </c>
      <c r="H9" s="1" t="s">
        <v>20</v>
      </c>
      <c r="I9" s="9">
        <f>G9/F9</f>
        <v>0.70500927643784783</v>
      </c>
      <c r="J9" s="2" t="s">
        <v>20</v>
      </c>
    </row>
    <row r="10" spans="1:10" ht="24.95" customHeight="1">
      <c r="A10" s="19"/>
      <c r="B10" s="19"/>
      <c r="C10" s="19"/>
      <c r="D10" s="1" t="s">
        <v>21</v>
      </c>
      <c r="E10" s="1"/>
      <c r="F10" s="1"/>
      <c r="G10" s="1"/>
      <c r="H10" s="1"/>
      <c r="I10" s="11"/>
      <c r="J10" s="2"/>
    </row>
    <row r="11" spans="1:10" ht="18.95" customHeight="1">
      <c r="A11" s="19"/>
      <c r="B11" s="19"/>
      <c r="C11" s="19"/>
      <c r="D11" s="1" t="s">
        <v>22</v>
      </c>
      <c r="E11" s="1"/>
      <c r="F11" s="1"/>
      <c r="G11" s="1"/>
      <c r="H11" s="1"/>
      <c r="I11" s="11"/>
      <c r="J11" s="2"/>
    </row>
    <row r="12" spans="1:10" ht="30.75" customHeight="1">
      <c r="A12" s="15" t="s">
        <v>23</v>
      </c>
      <c r="B12" s="19" t="s">
        <v>24</v>
      </c>
      <c r="C12" s="19"/>
      <c r="D12" s="19"/>
      <c r="E12" s="19"/>
      <c r="F12" s="19" t="s">
        <v>25</v>
      </c>
      <c r="G12" s="19"/>
      <c r="H12" s="19"/>
      <c r="I12" s="19"/>
      <c r="J12" s="19"/>
    </row>
    <row r="13" spans="1:10" ht="75" customHeight="1">
      <c r="A13" s="15"/>
      <c r="B13" s="19" t="s">
        <v>26</v>
      </c>
      <c r="C13" s="19"/>
      <c r="D13" s="19"/>
      <c r="E13" s="19"/>
      <c r="F13" s="19" t="s">
        <v>27</v>
      </c>
      <c r="G13" s="19"/>
      <c r="H13" s="19"/>
      <c r="I13" s="19"/>
      <c r="J13" s="19"/>
    </row>
    <row r="14" spans="1:10" ht="39.75" customHeight="1">
      <c r="A14" s="15" t="s">
        <v>28</v>
      </c>
      <c r="B14" s="2" t="s">
        <v>29</v>
      </c>
      <c r="C14" s="1" t="s">
        <v>30</v>
      </c>
      <c r="D14" s="1" t="s">
        <v>31</v>
      </c>
      <c r="E14" s="1" t="s">
        <v>32</v>
      </c>
      <c r="F14" s="19" t="s">
        <v>33</v>
      </c>
      <c r="G14" s="19"/>
      <c r="H14" s="2" t="s">
        <v>34</v>
      </c>
      <c r="I14" s="2" t="s">
        <v>18</v>
      </c>
      <c r="J14" s="2" t="s">
        <v>35</v>
      </c>
    </row>
    <row r="15" spans="1:10" ht="51" customHeight="1">
      <c r="A15" s="15"/>
      <c r="B15" s="16" t="s">
        <v>36</v>
      </c>
      <c r="C15" s="1" t="s">
        <v>37</v>
      </c>
      <c r="D15" s="1" t="s">
        <v>38</v>
      </c>
      <c r="E15" s="1" t="s">
        <v>39</v>
      </c>
      <c r="F15" s="26" t="s">
        <v>39</v>
      </c>
      <c r="G15" s="24"/>
      <c r="H15" s="2">
        <v>15</v>
      </c>
      <c r="I15" s="2">
        <v>15</v>
      </c>
      <c r="J15" s="1"/>
    </row>
    <row r="16" spans="1:10" ht="51" customHeight="1">
      <c r="A16" s="15"/>
      <c r="B16" s="17"/>
      <c r="C16" s="1" t="s">
        <v>40</v>
      </c>
      <c r="D16" s="2" t="s">
        <v>41</v>
      </c>
      <c r="E16" s="3">
        <v>1</v>
      </c>
      <c r="F16" s="23">
        <v>1</v>
      </c>
      <c r="G16" s="27"/>
      <c r="H16" s="2">
        <v>10</v>
      </c>
      <c r="I16" s="2">
        <v>10</v>
      </c>
      <c r="J16" s="1"/>
    </row>
    <row r="17" spans="1:10" ht="51" customHeight="1">
      <c r="A17" s="15"/>
      <c r="B17" s="17"/>
      <c r="C17" s="1" t="s">
        <v>42</v>
      </c>
      <c r="D17" s="2" t="s">
        <v>43</v>
      </c>
      <c r="E17" s="4">
        <v>1</v>
      </c>
      <c r="F17" s="20">
        <v>1</v>
      </c>
      <c r="G17" s="21"/>
      <c r="H17" s="2">
        <v>10</v>
      </c>
      <c r="I17" s="2">
        <v>10</v>
      </c>
      <c r="J17" s="1"/>
    </row>
    <row r="18" spans="1:10" ht="51" customHeight="1">
      <c r="A18" s="15"/>
      <c r="B18" s="18"/>
      <c r="C18" s="1" t="s">
        <v>44</v>
      </c>
      <c r="D18" s="2" t="s">
        <v>45</v>
      </c>
      <c r="E18" s="2" t="s">
        <v>46</v>
      </c>
      <c r="F18" s="22" t="s">
        <v>47</v>
      </c>
      <c r="G18" s="21"/>
      <c r="H18" s="2">
        <v>15</v>
      </c>
      <c r="I18" s="2">
        <v>15</v>
      </c>
      <c r="J18" s="1"/>
    </row>
    <row r="19" spans="1:10" ht="102" customHeight="1">
      <c r="A19" s="15"/>
      <c r="B19" s="5" t="s">
        <v>48</v>
      </c>
      <c r="C19" s="6" t="s">
        <v>49</v>
      </c>
      <c r="D19" s="2" t="s">
        <v>50</v>
      </c>
      <c r="E19" s="4" t="s">
        <v>50</v>
      </c>
      <c r="F19" s="20" t="s">
        <v>50</v>
      </c>
      <c r="G19" s="21"/>
      <c r="H19" s="2">
        <v>30</v>
      </c>
      <c r="I19" s="1">
        <v>29</v>
      </c>
      <c r="J19" s="2" t="s">
        <v>51</v>
      </c>
    </row>
    <row r="20" spans="1:10" ht="57.75" customHeight="1">
      <c r="A20" s="7"/>
      <c r="B20" s="5" t="s">
        <v>52</v>
      </c>
      <c r="C20" s="6" t="s">
        <v>53</v>
      </c>
      <c r="D20" s="2" t="s">
        <v>54</v>
      </c>
      <c r="E20" s="3">
        <v>0.8</v>
      </c>
      <c r="F20" s="23">
        <v>1</v>
      </c>
      <c r="G20" s="24"/>
      <c r="H20" s="32">
        <v>10</v>
      </c>
      <c r="I20" s="32">
        <v>9</v>
      </c>
      <c r="J20" s="2" t="s">
        <v>51</v>
      </c>
    </row>
    <row r="21" spans="1:10" ht="29.25" customHeight="1">
      <c r="A21" s="25" t="s">
        <v>55</v>
      </c>
      <c r="B21" s="25"/>
      <c r="C21" s="25"/>
      <c r="D21" s="25"/>
      <c r="E21" s="25"/>
      <c r="F21" s="25"/>
      <c r="G21" s="25"/>
      <c r="H21" s="33">
        <f>SUM(H15:H20)+H8</f>
        <v>100</v>
      </c>
      <c r="I21" s="8">
        <f>SUM(I15:I20)+J8</f>
        <v>95.050092764378476</v>
      </c>
      <c r="J21" s="1"/>
    </row>
    <row r="22" spans="1:10" ht="161.1" customHeight="1">
      <c r="A22" s="13" t="s">
        <v>56</v>
      </c>
      <c r="B22" s="14"/>
      <c r="C22" s="14"/>
      <c r="D22" s="14"/>
      <c r="E22" s="14"/>
      <c r="F22" s="14"/>
      <c r="G22" s="14"/>
      <c r="H22" s="14"/>
      <c r="I22" s="14"/>
      <c r="J22" s="14"/>
    </row>
  </sheetData>
  <mergeCells count="27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A22:J22"/>
    <mergeCell ref="A12:A13"/>
    <mergeCell ref="A14:A19"/>
    <mergeCell ref="B15:B18"/>
    <mergeCell ref="A7:C11"/>
    <mergeCell ref="F17:G17"/>
    <mergeCell ref="F18:G18"/>
    <mergeCell ref="F19:G19"/>
    <mergeCell ref="F20:G20"/>
    <mergeCell ref="A21:G21"/>
    <mergeCell ref="B13:E13"/>
    <mergeCell ref="F13:J13"/>
    <mergeCell ref="F14:G14"/>
    <mergeCell ref="F15:G15"/>
    <mergeCell ref="F16:G16"/>
  </mergeCells>
  <phoneticPr fontId="9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pi</cp:lastModifiedBy>
  <cp:lastPrinted>2023-05-19T08:28:08Z</cp:lastPrinted>
  <dcterms:created xsi:type="dcterms:W3CDTF">2015-06-07T10:17:00Z</dcterms:created>
  <dcterms:modified xsi:type="dcterms:W3CDTF">2023-05-19T08:28:10Z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D83D834D23294239AAC0EB863BBF43A6_13</vt:lpwstr>
  </property>
</Properties>
</file>