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s>
  <definedNames>
    <definedName name="_xlnm.Print_Area" localSheetId="0">Sheet1!$A$1:$J$35</definedName>
  </definedNames>
  <calcPr calcId="144525"/>
</workbook>
</file>

<file path=xl/sharedStrings.xml><?xml version="1.0" encoding="utf-8"?>
<sst xmlns="http://schemas.openxmlformats.org/spreadsheetml/2006/main" count="219" uniqueCount="127">
  <si>
    <t>附件3</t>
  </si>
  <si>
    <r>
      <rPr>
        <sz val="16"/>
        <rFont val="仿宋_GB2312"/>
        <charset val="134"/>
      </rPr>
      <t xml:space="preserve"> </t>
    </r>
    <r>
      <rPr>
        <b/>
        <sz val="16"/>
        <rFont val="宋体"/>
        <charset val="134"/>
      </rPr>
      <t>项目支出绩效自评表</t>
    </r>
    <r>
      <rPr>
        <sz val="16"/>
        <rFont val="宋体"/>
        <charset val="134"/>
      </rPr>
      <t xml:space="preserve"> </t>
    </r>
  </si>
  <si>
    <t>（2022年度）</t>
  </si>
  <si>
    <t>项目名称</t>
  </si>
  <si>
    <t>神外所首发6项目</t>
  </si>
  <si>
    <t>主管部门</t>
  </si>
  <si>
    <t>北京市卫生健康委员会</t>
  </si>
  <si>
    <t>实施单位</t>
  </si>
  <si>
    <t>北京市神经外科研究所</t>
  </si>
  <si>
    <t>项目负责人</t>
  </si>
  <si>
    <t>张凯、乔慧、孙胜军、任晓辉、于洮、刘潜</t>
  </si>
  <si>
    <t>联系电话</t>
  </si>
  <si>
    <t>项目资金（万元）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</si>
  <si>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</si>
  <si>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</si>
  <si>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</si>
  <si>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</si>
  <si>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</si>
  <si>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</si>
  <si>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</si>
  <si>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</si>
  <si>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</si>
  <si>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</si>
  <si>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</si>
  <si>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</si>
  <si>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</si>
  <si>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</si>
  <si>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研究对垂体腺瘤的诊疗提供新的方便临床转化的研究手段，建立针对垂体腺瘤的新型诊断及精准治疗评估体系，为垂体腺瘤的精准转化医学提供更深层次的有效工具和支持依据；该研究有望通过nTMS提高现有DTI的可靠性和应用价值，建立更高准确度的术中导航技术，对提高手术治疗效果提供支持；本研究拟评估联合立体定向放疗联合增强型免疫佐剂OK-432和MnCl2治疗复发胶母这一优化方案的安全性和有效性，分析优化方案治疗前后患者体内免疫微环境的变化，探索治疗有效患者人群的生物学特征，以期为具备同样生物学特征的患者实施精准治。</t>
  </si>
  <si>
    <t>【首发 2022-1-1071】顺利完成局灶性皮质发育不良的深度学习诊断和颅内脑电自动识别模型。
【首发 2022-2-1072】按标准纳入患者，收集肿瘤样本和血样，随机分组和治疗。
【首发 2022-2-1073】初步分析已完成随访的78例患者，结果表明术中D波波幅变化与脊髓肿瘤患者术后运动功能相关，波幅下降越明显，患者术后出现新发运动功能障碍的可能性越大。
【首发 2022-2-1074】已建立完整的自发性脑出血患者临床影像电子采集数据库，数据库可以检索患者的全部资料，收集553例脑出血数据，已完成200例脑出血患者血肿病灶分割和影像图像特征提取。
【首发 2022-2-1075】确定nTMS和DTI融合影像的方法，建立代码；完成20例nTMS-DTI融合组和20例DTI组手术治疗和研究。
【首发 2022-2Z-1076】已研发出具有独立自主知识产权的用于垂体腺瘤精准诊断的在体影像精准可视化显像分子探针。</t>
  </si>
  <si>
    <t>绩效指标</t>
  </si>
  <si>
    <t>一级指标</t>
  </si>
  <si>
    <t>二级指标</t>
  </si>
  <si>
    <t>三级指标</t>
  </si>
  <si>
    <t>年度指标值(A)</t>
  </si>
  <si>
    <t>实际完成值(B)</t>
  </si>
  <si>
    <t>分值</t>
  </si>
  <si>
    <t>偏差原因分析及改进措施</t>
  </si>
  <si>
    <t>产出指标(50分)</t>
  </si>
  <si>
    <t>数量指标</t>
  </si>
  <si>
    <t>培养人才数量</t>
  </si>
  <si>
    <t>3人</t>
  </si>
  <si>
    <t>发表本领域有影响里的期刊发表SCI论文数量，中文核心期刊论文数量、普通科研学术论文数量</t>
  </si>
  <si>
    <t>4篇</t>
  </si>
  <si>
    <t>已发表6篇（包括神经外科权威期刊Neurosurgery）</t>
  </si>
  <si>
    <t>专利情况</t>
  </si>
  <si>
    <t>2项</t>
  </si>
  <si>
    <t>已授权专利2项，2项专利审核中</t>
  </si>
  <si>
    <t>获奖情况</t>
  </si>
  <si>
    <t>1项</t>
  </si>
  <si>
    <t>完成试验组和对照组</t>
  </si>
  <si>
    <t>20例</t>
  </si>
  <si>
    <t>入组20例</t>
  </si>
  <si>
    <t>试验组患者的术前nTMS刺激、DTI影像融合和手术治疗、DTI对照组手术治疗</t>
  </si>
  <si>
    <t>病例资料收集</t>
  </si>
  <si>
    <t>100例</t>
  </si>
  <si>
    <t>150例</t>
  </si>
  <si>
    <t>完成急性脑出血患者数据库建立，完成数据收集</t>
  </si>
  <si>
    <t>500例</t>
  </si>
  <si>
    <t>553例</t>
  </si>
  <si>
    <t>完成脑出血病灶的图像勾画任务和特征提取工作</t>
  </si>
  <si>
    <t>200例</t>
  </si>
  <si>
    <t>按照入组标准筛选患者，收集试验组患者肿瘤样本及免疫治疗前后的血样</t>
  </si>
  <si>
    <t>18例</t>
  </si>
  <si>
    <t>受疫情影响，外地患者就医受阻。后续我们将加强宣传，加大患者入组力度</t>
  </si>
  <si>
    <t>质量指标</t>
  </si>
  <si>
    <t>FCD深度学习诊断模型的灵敏度与特异度达，颅内脑电自动识别模型的灵敏度与特异度达均达到</t>
  </si>
  <si>
    <t>颅内脑电正确率</t>
  </si>
  <si>
    <t>时效指标</t>
  </si>
  <si>
    <t>项目完成时间</t>
  </si>
  <si>
    <t>2022年12月31日前</t>
  </si>
  <si>
    <t>成本指标</t>
  </si>
  <si>
    <t>项目预算控制数</t>
  </si>
  <si>
    <t>125万元</t>
  </si>
  <si>
    <t>123.348万元</t>
  </si>
  <si>
    <t>效果指标(30分)</t>
  </si>
  <si>
    <t>经济效益
指标</t>
  </si>
  <si>
    <t>无</t>
  </si>
  <si>
    <t>社会效益
指标</t>
  </si>
  <si>
    <t>D波监测与术后运动功能障碍的关系</t>
  </si>
  <si>
    <t>初步明确</t>
  </si>
  <si>
    <t>初步结果表明术中D波波幅变化与脊髓肿瘤患者术后运动功能相关，波幅下降越明显，患者术后出现新发运动功能障碍的可能性越大</t>
  </si>
  <si>
    <t>效果资料呈现不足</t>
  </si>
  <si>
    <t>生态效益
指标</t>
  </si>
  <si>
    <t>可持续影响指标</t>
  </si>
  <si>
    <t>未来开发新的诊疗方法</t>
  </si>
  <si>
    <t>节约社会支出，研发新技术</t>
  </si>
  <si>
    <t>已研发出具有独立自主知识产权的用于垂体腺瘤精准诊断的在体影像精准可视化显像分子探针</t>
  </si>
  <si>
    <t>满意度
指标
（10分）</t>
  </si>
  <si>
    <t>服务对象满意度指标</t>
  </si>
  <si>
    <t>患者满意度</t>
  </si>
  <si>
    <t>≥95%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</si>
  <si>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</si>
  <si>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</si>
  <si>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（2021年度）</t>
  </si>
  <si>
    <t>首发-2021年7项目</t>
  </si>
  <si>
    <t>刘福生、邱晓光、周大彪、李欢、崔勇、胡文瀚、曹磊</t>
  </si>
  <si>
    <t xml:space="preserve">  其中:当年财政
拨款</t>
  </si>
  <si>
    <t>1.项目2021-1到2021-12完成128例的入组，并进行至少随访2次，完成项目中期的数据统计和分析，描述基本的趋势。2.项目拟入组30例患者，初步阐明xist与肿瘤预后指标的相关性。3.连续入组患者60例，术前评估，开展随访，统计计算结果，撰写文章投稿，团队人才培养。发表SCI文章1篇.4.回顾性纳入脑膜瘤病例360例，前瞻性纳入脑膜瘤病例120例；完成入组病例临床、病理数据的整理；初步完成多模态磁共振影像中感兴趣区的勾画；完成数据收集；初步完成磁共振影像特征提取，完成部分数据分析，获得初步结果；完成构建和验证脑膜瘤病理级别和增殖指数预测模型（AUC&gt;0.9）；5.完成15例DTT组及15例对照组DTT追踪及手术，确定DTT追踪参数，标本NF2基因外显子测序；完成20例DTT组及20例对照组DTT追踪及手术，标本NF2基因外显子测序，随访患者50人，完成核心期刊论文1篇；完成所有患者入组及随访，统计分析资料，撰写SCI论文1篇，核心期刊论文1篇，课题结题总结成果。6.2021年度目标：发表SCI收录论文2篇，发表国内核心期刊论文2篇，申请专利1项；晋升主任医师1名、硕士研究生导师1名；培养硕士研究生2名. 7.2021年度目标：发表SCI论文1篇，申请国家发明专利1项，晋升副高级职称1名，中级职称一名。</t>
  </si>
  <si>
    <t>1.首发2020-1-1071，完成10例患者的溶瘤病毒治疗，研究溶瘤病毒治疗脑胶质瘤的机制研究。
2.首发2020-2-1072，完成107例患者入组、90例患者基线数据和治疗记录，进行2次随访。
3.首发2020-2-1073，①完成回顾性数据收集；②前瞻性纳入符合入组标准脑膜瘤 100 例，完成前瞻性病例收集；③完成回顾性和前瞻性病例肿瘤病灶及瘤周水肿 ROI 的分割；④确定和整理临床特征；使用人工提取和深度学习方法提取组学特征；并进行统计学分析获得优质特征；⑤构建影像-病理级别-增殖指数预测模型，实现初步预测。
4.首发2020-2-1074，完成18例DTT组及20例对照组DTT追踪及手术，标本NF2基因外显子测序；随访患者35人。
5.首发2020-2-1075，已完成治疗方案的安全性和有效性评价，已完成治疗患者有效性的生物学特征筛选。
6.首发2020-2-1076，完成入组患者以及对照各60例，并对相关定位诊断模型得到优化，提高了定位准确率，研究成果在投稿阶段。
7.首发2020-2-1077，入组72例患，正在进一步阐明LncRNA xist与生长激素腺瘤侵袭性行为相关机制。</t>
  </si>
  <si>
    <r>
      <rPr>
        <sz val="12"/>
        <rFont val="宋体"/>
        <charset val="134"/>
      </rPr>
      <t>课题（规划）研究</t>
    </r>
    <r>
      <rPr>
        <sz val="12"/>
        <rFont val="宋体"/>
        <charset val="0"/>
      </rPr>
      <t>/实验完成情况</t>
    </r>
  </si>
  <si>
    <r>
      <rPr>
        <sz val="12"/>
        <rFont val="宋体"/>
        <charset val="134"/>
      </rPr>
      <t>入组</t>
    </r>
    <r>
      <rPr>
        <sz val="12"/>
        <rFont val="宋体"/>
        <charset val="0"/>
      </rPr>
      <t>128例患者</t>
    </r>
  </si>
  <si>
    <t>入组患者439例</t>
  </si>
  <si>
    <t>论文发表篇数</t>
  </si>
  <si>
    <t>发表4篇SCI论文、核心论文3篇</t>
  </si>
  <si>
    <t>发表SCI 论文6篇、核心论2篇</t>
  </si>
  <si>
    <t>知识产权情况</t>
  </si>
  <si>
    <t>申请专利2项</t>
  </si>
  <si>
    <t>授权专利1项、申请专利2项</t>
  </si>
  <si>
    <t>人才培养情况</t>
  </si>
  <si>
    <t>培养博士生4名，硕士研究生6名</t>
  </si>
  <si>
    <t>培养博士生4名，硕士研究生7名</t>
  </si>
  <si>
    <t>课题（规划）调研完成情况</t>
  </si>
  <si>
    <r>
      <rPr>
        <sz val="12"/>
        <rFont val="宋体"/>
        <charset val="134"/>
      </rPr>
      <t>100%</t>
    </r>
    <r>
      <rPr>
        <sz val="12"/>
        <rFont val="宋体"/>
        <charset val="0"/>
      </rPr>
      <t>完成</t>
    </r>
  </si>
  <si>
    <r>
      <rPr>
        <sz val="12"/>
        <rFont val="宋体"/>
        <charset val="134"/>
      </rPr>
      <t>100%</t>
    </r>
    <r>
      <rPr>
        <sz val="12"/>
        <rFont val="宋体"/>
        <charset val="0"/>
      </rPr>
      <t>完成，7个项目均通过首发2021年度核查</t>
    </r>
  </si>
  <si>
    <t>发表论文要求</t>
  </si>
  <si>
    <t>发表论文水平达到SCI或核心期刊</t>
  </si>
  <si>
    <t>人才培养合格率</t>
  </si>
  <si>
    <t>2021年12月31日前</t>
  </si>
  <si>
    <t>项目预算控制总额</t>
  </si>
  <si>
    <t>86.5954万元</t>
  </si>
  <si>
    <t>有效完善临床治疗手段，减轻患者痛苦</t>
  </si>
  <si>
    <t>效果资料量化程度有所不足</t>
  </si>
  <si>
    <t>开展与之相关的实验室与临床验证，为后期进一步的研究打下基础</t>
  </si>
  <si>
    <t xml:space="preserve">满意度
指标
（10分）
</t>
  </si>
  <si>
    <t>患者满意度调查</t>
  </si>
  <si>
    <t>大于90%</t>
  </si>
  <si>
    <t>满意度调查不充分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</si>
</sst>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等线"/>
      <charset val="134"/>
      <scheme val="minor"/>
    </font>
    <font>
      <sz val="11"/>
      <name val="等线"/>
      <charset val="134"/>
      <scheme val="minor"/>
    </font>
    <font>
      <sz val="12"/>
      <name val="宋体"/>
      <charset val="134"/>
    </font>
    <font>
      <sz val="16"/>
      <name val="仿宋_GB2312"/>
      <charset val="134"/>
    </font>
    <font>
      <sz val="11"/>
      <name val="宋体"/>
      <charset val="134"/>
    </font>
    <font>
      <sz val="12"/>
      <color rgb="FF000000"/>
      <name val="宋体"/>
      <charset val="134"/>
    </font>
    <font>
      <sz val="12"/>
      <color theme="1"/>
      <name val="宋体"/>
      <charset val="134"/>
    </font>
    <font>
      <b/>
      <sz val="12"/>
      <name val="宋体"/>
      <charset val="134"/>
    </font>
    <font>
      <sz val="22"/>
      <name val="方正黑体_GBK"/>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name val="宋体"/>
      <charset val="134"/>
    </font>
    <font>
      <sz val="16"/>
      <name val="宋体"/>
      <charset val="134"/>
    </font>
    <font>
      <sz val="12"/>
      <name val="宋体"/>
      <charset val="0"/>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5"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12" fillId="9" borderId="0" applyNumberFormat="0" applyBorder="0" applyAlignment="0" applyProtection="0">
      <alignment vertical="center"/>
    </xf>
    <xf numFmtId="0" fontId="15" fillId="0" borderId="17" applyNumberFormat="0" applyFill="0" applyAlignment="0" applyProtection="0">
      <alignment vertical="center"/>
    </xf>
    <xf numFmtId="0" fontId="12" fillId="10" borderId="0" applyNumberFormat="0" applyBorder="0" applyAlignment="0" applyProtection="0">
      <alignment vertical="center"/>
    </xf>
    <xf numFmtId="0" fontId="21" fillId="11" borderId="18" applyNumberFormat="0" applyAlignment="0" applyProtection="0">
      <alignment vertical="center"/>
    </xf>
    <xf numFmtId="0" fontId="22" fillId="11" borderId="14" applyNumberFormat="0" applyAlignment="0" applyProtection="0">
      <alignment vertical="center"/>
    </xf>
    <xf numFmtId="0" fontId="23" fillId="12" borderId="19"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60">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textRotation="255"/>
    </xf>
    <xf numFmtId="0" fontId="2" fillId="0" borderId="2" xfId="0" applyFont="1" applyBorder="1" applyAlignment="1">
      <alignment horizontal="center" vertical="center" textRotation="255"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textRotation="255"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0" borderId="1" xfId="0" applyFont="1" applyFill="1" applyBorder="1" applyAlignment="1">
      <alignment horizontal="center" vertical="center"/>
    </xf>
    <xf numFmtId="9" fontId="5" fillId="0" borderId="1" xfId="0" applyNumberFormat="1" applyFont="1" applyFill="1" applyBorder="1" applyAlignment="1">
      <alignment horizontal="center" vertical="center"/>
    </xf>
    <xf numFmtId="9" fontId="5" fillId="0" borderId="3" xfId="0" applyNumberFormat="1" applyFont="1" applyBorder="1" applyAlignment="1">
      <alignment horizontal="center" vertical="center"/>
    </xf>
    <xf numFmtId="0" fontId="5" fillId="0" borderId="4" xfId="0" applyFont="1" applyBorder="1" applyAlignment="1">
      <alignment horizontal="center" vertical="center"/>
    </xf>
    <xf numFmtId="0" fontId="2"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2" fillId="0" borderId="6" xfId="0" applyFont="1" applyBorder="1" applyAlignment="1">
      <alignment horizontal="center" vertical="center" textRotation="255" wrapText="1"/>
    </xf>
    <xf numFmtId="9" fontId="2" fillId="0" borderId="3"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9" fontId="2" fillId="0" borderId="1" xfId="11" applyNumberFormat="1" applyFont="1" applyBorder="1" applyAlignment="1">
      <alignment horizontal="center" vertical="center"/>
    </xf>
    <xf numFmtId="9" fontId="2" fillId="0" borderId="1" xfId="11" applyFont="1" applyBorder="1" applyAlignment="1">
      <alignment horizontal="center" vertical="center"/>
    </xf>
    <xf numFmtId="0" fontId="1" fillId="0" borderId="0" xfId="0" applyFont="1" applyAlignment="1">
      <alignment wrapText="1"/>
    </xf>
    <xf numFmtId="0" fontId="8" fillId="0" borderId="0" xfId="0" applyFont="1" applyAlignment="1">
      <alignment wrapText="1"/>
    </xf>
    <xf numFmtId="0" fontId="2" fillId="0" borderId="8" xfId="0" applyFont="1" applyBorder="1" applyAlignment="1">
      <alignment horizontal="center" vertical="center" wrapText="1"/>
    </xf>
    <xf numFmtId="0" fontId="2" fillId="0" borderId="8" xfId="0" applyFont="1" applyFill="1" applyBorder="1" applyAlignment="1">
      <alignment horizontal="center" vertical="center" wrapText="1"/>
    </xf>
    <xf numFmtId="0" fontId="2" fillId="0" borderId="8" xfId="0" applyFont="1" applyBorder="1" applyAlignment="1">
      <alignment horizontal="justify" vertical="center" wrapText="1"/>
    </xf>
    <xf numFmtId="0" fontId="2" fillId="0" borderId="8" xfId="0" applyFont="1" applyBorder="1" applyAlignment="1">
      <alignment horizontal="left" vertical="center" wrapText="1"/>
    </xf>
    <xf numFmtId="0" fontId="2" fillId="0" borderId="8" xfId="0" applyFont="1" applyBorder="1" applyAlignment="1">
      <alignment horizontal="center" vertical="center" textRotation="255" wrapText="1"/>
    </xf>
    <xf numFmtId="0" fontId="2" fillId="0" borderId="8"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9" fontId="2" fillId="0" borderId="8" xfId="0" applyNumberFormat="1" applyFont="1" applyBorder="1" applyAlignment="1">
      <alignment horizontal="center" vertical="center" wrapText="1"/>
    </xf>
    <xf numFmtId="10" fontId="2"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57" fontId="2" fillId="0" borderId="8" xfId="0" applyNumberFormat="1" applyFont="1" applyFill="1" applyBorder="1" applyAlignment="1">
      <alignment horizontal="center" vertical="center" wrapText="1"/>
    </xf>
    <xf numFmtId="57" fontId="2" fillId="0" borderId="12" xfId="0" applyNumberFormat="1" applyFont="1" applyFill="1" applyBorder="1" applyAlignment="1">
      <alignment horizontal="center" vertical="center" wrapText="1"/>
    </xf>
    <xf numFmtId="0" fontId="2" fillId="0" borderId="13" xfId="0" applyFont="1" applyFill="1" applyBorder="1" applyAlignment="1">
      <alignment horizontal="center" vertical="center" wrapText="1"/>
    </xf>
    <xf numFmtId="0" fontId="5" fillId="0" borderId="8" xfId="0" applyFont="1" applyBorder="1" applyAlignment="1">
      <alignment horizontal="center" vertical="center" wrapText="1"/>
    </xf>
    <xf numFmtId="0" fontId="2" fillId="0" borderId="8" xfId="0" applyFont="1" applyBorder="1" applyAlignment="1">
      <alignment horizontal="center" vertical="center"/>
    </xf>
    <xf numFmtId="10" fontId="2" fillId="0" borderId="8" xfId="0" applyNumberFormat="1" applyFont="1" applyBorder="1" applyAlignment="1">
      <alignment horizontal="center" vertical="center"/>
    </xf>
    <xf numFmtId="0" fontId="7" fillId="0" borderId="8" xfId="0" applyFont="1" applyBorder="1" applyAlignment="1">
      <alignment horizontal="center" vertical="center" wrapText="1"/>
    </xf>
    <xf numFmtId="0" fontId="2" fillId="0" borderId="0" xfId="0" applyFont="1" applyBorder="1" applyAlignment="1">
      <alignment horizontal="left" vertical="center" wrapText="1"/>
    </xf>
    <xf numFmtId="10" fontId="2" fillId="0" borderId="8" xfId="11" applyNumberFormat="1" applyFont="1" applyBorder="1" applyAlignment="1">
      <alignment horizontal="center" vertical="center" wrapText="1"/>
    </xf>
    <xf numFmtId="176" fontId="2" fillId="0" borderId="8" xfId="0" applyNumberFormat="1" applyFont="1" applyBorder="1" applyAlignment="1">
      <alignment horizontal="center" vertical="center" wrapText="1"/>
    </xf>
    <xf numFmtId="0" fontId="5" fillId="0" borderId="8" xfId="0" applyFont="1" applyFill="1" applyBorder="1" applyAlignment="1">
      <alignment horizontal="center" vertical="center" wrapText="1"/>
    </xf>
    <xf numFmtId="176" fontId="7" fillId="0" borderId="8"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37465</xdr:colOff>
      <xdr:row>6</xdr:row>
      <xdr:rowOff>28575</xdr:rowOff>
    </xdr:from>
    <xdr:to>
      <xdr:col>3</xdr:col>
      <xdr:colOff>2463165</xdr:colOff>
      <xdr:row>6</xdr:row>
      <xdr:rowOff>365760</xdr:rowOff>
    </xdr:to>
    <xdr:sp>
      <xdr:nvSpPr>
        <xdr:cNvPr id="1025" name="直接箭头连接符 1"/>
        <xdr:cNvSpPr>
          <a:spLocks noChangeShapeType="1"/>
        </xdr:cNvSpPr>
      </xdr:nvSpPr>
      <xdr:spPr>
        <a:xfrm>
          <a:off x="1967865" y="1803400"/>
          <a:ext cx="2425700" cy="33718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2" name="直接箭头连接符 1"/>
        <xdr:cNvSpPr>
          <a:spLocks noChangeShapeType="1"/>
        </xdr:cNvSpPr>
      </xdr:nvSpPr>
      <xdr:spPr>
        <a:xfrm>
          <a:off x="2165985"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5"/>
  <sheetViews>
    <sheetView tabSelected="1" view="pageBreakPreview" zoomScale="55" zoomScaleNormal="100" topLeftCell="A22" workbookViewId="0">
      <selection activeCell="J33" sqref="J33"/>
    </sheetView>
  </sheetViews>
  <sheetFormatPr defaultColWidth="9" defaultRowHeight="14.25"/>
  <cols>
    <col min="1" max="1" width="5.33333333333333" style="34" customWidth="1"/>
    <col min="2" max="2" width="7.75" style="34" customWidth="1"/>
    <col min="3" max="3" width="12.25" style="34" customWidth="1"/>
    <col min="4" max="4" width="32.4916666666667" style="34" customWidth="1"/>
    <col min="5" max="6" width="16.7583333333333" style="34" customWidth="1"/>
    <col min="7" max="7" width="16.9083333333333" style="34" customWidth="1"/>
    <col min="8" max="8" width="8.58333333333333" style="34" customWidth="1"/>
    <col min="9" max="9" width="8.08333333333333" style="34" customWidth="1"/>
    <col min="10" max="10" width="22.0583333333333" style="34" customWidth="1"/>
    <col min="11" max="16384" width="9" style="34"/>
  </cols>
  <sheetData>
    <row r="1" ht="27" customHeight="1" spans="1:1">
      <c r="A1" s="35" t="s">
        <v>0</v>
      </c>
    </row>
    <row r="2" ht="34"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36" t="s">
        <v>3</v>
      </c>
      <c r="B4" s="36"/>
      <c r="C4" s="36"/>
      <c r="D4" s="36" t="s">
        <v>4</v>
      </c>
      <c r="E4" s="36"/>
      <c r="F4" s="36"/>
      <c r="G4" s="36"/>
      <c r="H4" s="36"/>
      <c r="I4" s="36"/>
      <c r="J4" s="36"/>
    </row>
    <row r="5" ht="20" customHeight="1" spans="1:10">
      <c r="A5" s="36" t="s">
        <v>5</v>
      </c>
      <c r="B5" s="36"/>
      <c r="C5" s="36"/>
      <c r="D5" s="36" t="s">
        <v>6</v>
      </c>
      <c r="E5" s="36"/>
      <c r="F5" s="36"/>
      <c r="G5" s="36" t="s">
        <v>7</v>
      </c>
      <c r="H5" s="36" t="s">
        <v>8</v>
      </c>
      <c r="I5" s="36"/>
      <c r="J5" s="36"/>
    </row>
    <row r="6" ht="20" customHeight="1" spans="1:10">
      <c r="A6" s="36" t="s">
        <v>9</v>
      </c>
      <c r="B6" s="36"/>
      <c r="C6" s="36"/>
      <c r="D6" s="36" t="s">
        <v>10</v>
      </c>
      <c r="E6" s="36"/>
      <c r="F6" s="36"/>
      <c r="G6" s="36" t="s">
        <v>11</v>
      </c>
      <c r="H6" s="37">
        <v>59975612</v>
      </c>
      <c r="I6" s="37"/>
      <c r="J6" s="37"/>
    </row>
    <row r="7" ht="42.75" spans="1:10">
      <c r="A7" s="36" t="s">
        <v>12</v>
      </c>
      <c r="B7" s="36"/>
      <c r="C7" s="36"/>
      <c r="D7" s="36"/>
      <c r="E7" s="36" t="s">
        <v>13</v>
      </c>
      <c r="F7" s="36" t="s">
        <v>14</v>
      </c>
      <c r="G7" s="36" t="s">
        <v>15</v>
      </c>
      <c r="H7" s="36" t="s">
        <v>16</v>
      </c>
      <c r="I7" s="36" t="s">
        <v>17</v>
      </c>
      <c r="J7" s="36" t="s">
        <v>18</v>
      </c>
    </row>
    <row r="8" ht="20" customHeight="1" spans="1:10">
      <c r="A8" s="36"/>
      <c r="B8" s="36"/>
      <c r="C8" s="36"/>
      <c r="D8" s="38" t="s">
        <v>19</v>
      </c>
      <c r="E8" s="36">
        <v>125</v>
      </c>
      <c r="F8" s="36">
        <v>125</v>
      </c>
      <c r="G8" s="36">
        <v>123.348</v>
      </c>
      <c r="H8" s="36">
        <v>10</v>
      </c>
      <c r="I8" s="56">
        <f>G8/F8</f>
        <v>0.986784</v>
      </c>
      <c r="J8" s="57">
        <f>10*I8</f>
        <v>9.86784</v>
      </c>
    </row>
    <row r="9" ht="28.5" spans="1:10">
      <c r="A9" s="36"/>
      <c r="B9" s="36"/>
      <c r="C9" s="36"/>
      <c r="D9" s="39" t="s">
        <v>20</v>
      </c>
      <c r="E9" s="36">
        <v>125</v>
      </c>
      <c r="F9" s="36">
        <v>125</v>
      </c>
      <c r="G9" s="36">
        <v>123.348</v>
      </c>
      <c r="H9" s="36" t="s">
        <v>21</v>
      </c>
      <c r="I9" s="56">
        <f>G9/F9</f>
        <v>0.986784</v>
      </c>
      <c r="J9" s="36" t="s">
        <v>21</v>
      </c>
    </row>
    <row r="10" ht="25" customHeight="1" spans="1:10">
      <c r="A10" s="36"/>
      <c r="B10" s="36"/>
      <c r="C10" s="36"/>
      <c r="D10" s="36" t="s">
        <v>22</v>
      </c>
      <c r="E10" s="36">
        <v>0</v>
      </c>
      <c r="F10" s="36">
        <v>0</v>
      </c>
      <c r="G10" s="36">
        <v>0</v>
      </c>
      <c r="H10" s="36" t="s">
        <v>21</v>
      </c>
      <c r="I10" s="36" t="s">
        <v>21</v>
      </c>
      <c r="J10" s="36" t="s">
        <v>21</v>
      </c>
    </row>
    <row r="11" ht="19" customHeight="1" spans="1:10">
      <c r="A11" s="36"/>
      <c r="B11" s="36"/>
      <c r="C11" s="36"/>
      <c r="D11" s="39" t="s">
        <v>23</v>
      </c>
      <c r="E11" s="36">
        <v>0</v>
      </c>
      <c r="F11" s="36">
        <v>0</v>
      </c>
      <c r="G11" s="36">
        <v>0</v>
      </c>
      <c r="H11" s="36" t="s">
        <v>21</v>
      </c>
      <c r="I11" s="36" t="s">
        <v>21</v>
      </c>
      <c r="J11" s="36" t="s">
        <v>21</v>
      </c>
    </row>
    <row r="12" ht="26" customHeight="1" spans="1:10">
      <c r="A12" s="40" t="s">
        <v>24</v>
      </c>
      <c r="B12" s="36" t="s">
        <v>25</v>
      </c>
      <c r="C12" s="36"/>
      <c r="D12" s="36"/>
      <c r="E12" s="36"/>
      <c r="F12" s="36" t="s">
        <v>26</v>
      </c>
      <c r="G12" s="36"/>
      <c r="H12" s="36"/>
      <c r="I12" s="36"/>
      <c r="J12" s="36"/>
    </row>
    <row r="13" ht="206" customHeight="1" spans="1:10">
      <c r="A13" s="40"/>
      <c r="B13" s="39" t="s">
        <v>27</v>
      </c>
      <c r="C13" s="39"/>
      <c r="D13" s="39"/>
      <c r="E13" s="39"/>
      <c r="F13" s="41" t="s">
        <v>28</v>
      </c>
      <c r="G13" s="41"/>
      <c r="H13" s="41"/>
      <c r="I13" s="41"/>
      <c r="J13" s="41"/>
    </row>
    <row r="14" ht="28.5" spans="1:10">
      <c r="A14" s="40" t="s">
        <v>29</v>
      </c>
      <c r="B14" s="36" t="s">
        <v>30</v>
      </c>
      <c r="C14" s="36" t="s">
        <v>31</v>
      </c>
      <c r="D14" s="36" t="s">
        <v>32</v>
      </c>
      <c r="E14" s="36" t="s">
        <v>33</v>
      </c>
      <c r="F14" s="36" t="s">
        <v>34</v>
      </c>
      <c r="G14" s="36"/>
      <c r="H14" s="36" t="s">
        <v>35</v>
      </c>
      <c r="I14" s="36" t="s">
        <v>18</v>
      </c>
      <c r="J14" s="36" t="s">
        <v>36</v>
      </c>
    </row>
    <row r="15" ht="22" customHeight="1" spans="1:10">
      <c r="A15" s="40"/>
      <c r="B15" s="42" t="s">
        <v>37</v>
      </c>
      <c r="C15" s="42" t="s">
        <v>38</v>
      </c>
      <c r="D15" s="36" t="s">
        <v>39</v>
      </c>
      <c r="E15" s="36" t="s">
        <v>40</v>
      </c>
      <c r="F15" s="37" t="s">
        <v>40</v>
      </c>
      <c r="G15" s="37"/>
      <c r="H15" s="36">
        <v>3</v>
      </c>
      <c r="I15" s="36">
        <v>3</v>
      </c>
      <c r="J15" s="36"/>
    </row>
    <row r="16" ht="67" customHeight="1" spans="1:10">
      <c r="A16" s="40"/>
      <c r="B16" s="43"/>
      <c r="C16" s="43"/>
      <c r="D16" s="36" t="s">
        <v>41</v>
      </c>
      <c r="E16" s="36" t="s">
        <v>42</v>
      </c>
      <c r="F16" s="36" t="s">
        <v>43</v>
      </c>
      <c r="G16" s="36"/>
      <c r="H16" s="36">
        <v>3</v>
      </c>
      <c r="I16" s="36">
        <v>3</v>
      </c>
      <c r="J16" s="36"/>
    </row>
    <row r="17" ht="22" customHeight="1" spans="1:10">
      <c r="A17" s="40"/>
      <c r="B17" s="43"/>
      <c r="C17" s="43"/>
      <c r="D17" s="36" t="s">
        <v>44</v>
      </c>
      <c r="E17" s="36" t="s">
        <v>45</v>
      </c>
      <c r="F17" s="36" t="s">
        <v>46</v>
      </c>
      <c r="G17" s="36"/>
      <c r="H17" s="36">
        <v>3</v>
      </c>
      <c r="I17" s="36">
        <v>3</v>
      </c>
      <c r="J17" s="36"/>
    </row>
    <row r="18" ht="22" customHeight="1" spans="1:10">
      <c r="A18" s="40"/>
      <c r="B18" s="43"/>
      <c r="C18" s="43"/>
      <c r="D18" s="36" t="s">
        <v>47</v>
      </c>
      <c r="E18" s="36" t="s">
        <v>48</v>
      </c>
      <c r="F18" s="36" t="s">
        <v>48</v>
      </c>
      <c r="G18" s="36"/>
      <c r="H18" s="36">
        <v>3</v>
      </c>
      <c r="I18" s="36">
        <v>3</v>
      </c>
      <c r="J18" s="36"/>
    </row>
    <row r="19" ht="22" customHeight="1" spans="1:10">
      <c r="A19" s="40"/>
      <c r="B19" s="43"/>
      <c r="C19" s="43"/>
      <c r="D19" s="37" t="s">
        <v>49</v>
      </c>
      <c r="E19" s="37" t="s">
        <v>50</v>
      </c>
      <c r="F19" s="37" t="s">
        <v>51</v>
      </c>
      <c r="G19" s="37"/>
      <c r="H19" s="36">
        <v>3</v>
      </c>
      <c r="I19" s="36">
        <v>3</v>
      </c>
      <c r="J19" s="37"/>
    </row>
    <row r="20" ht="60" customHeight="1" spans="1:10">
      <c r="A20" s="40"/>
      <c r="B20" s="43"/>
      <c r="C20" s="43"/>
      <c r="D20" s="37" t="s">
        <v>52</v>
      </c>
      <c r="E20" s="37" t="s">
        <v>50</v>
      </c>
      <c r="F20" s="37" t="s">
        <v>50</v>
      </c>
      <c r="G20" s="37"/>
      <c r="H20" s="36">
        <v>3</v>
      </c>
      <c r="I20" s="36">
        <v>3</v>
      </c>
      <c r="J20" s="37"/>
    </row>
    <row r="21" ht="22" customHeight="1" spans="1:10">
      <c r="A21" s="40"/>
      <c r="B21" s="43"/>
      <c r="C21" s="43"/>
      <c r="D21" s="36" t="s">
        <v>53</v>
      </c>
      <c r="E21" s="36" t="s">
        <v>54</v>
      </c>
      <c r="F21" s="36" t="s">
        <v>55</v>
      </c>
      <c r="G21" s="36"/>
      <c r="H21" s="36">
        <v>3</v>
      </c>
      <c r="I21" s="36">
        <v>3</v>
      </c>
      <c r="J21" s="36"/>
    </row>
    <row r="22" ht="49" customHeight="1" spans="1:10">
      <c r="A22" s="40"/>
      <c r="B22" s="43"/>
      <c r="C22" s="43"/>
      <c r="D22" s="36" t="s">
        <v>56</v>
      </c>
      <c r="E22" s="36" t="s">
        <v>57</v>
      </c>
      <c r="F22" s="36" t="s">
        <v>58</v>
      </c>
      <c r="G22" s="36"/>
      <c r="H22" s="36">
        <v>3</v>
      </c>
      <c r="I22" s="36">
        <v>3</v>
      </c>
      <c r="J22" s="36"/>
    </row>
    <row r="23" ht="37" customHeight="1" spans="1:10">
      <c r="A23" s="40"/>
      <c r="B23" s="43"/>
      <c r="C23" s="43"/>
      <c r="D23" s="36" t="s">
        <v>59</v>
      </c>
      <c r="E23" s="36" t="s">
        <v>60</v>
      </c>
      <c r="F23" s="36" t="s">
        <v>60</v>
      </c>
      <c r="G23" s="36"/>
      <c r="H23" s="36">
        <v>3</v>
      </c>
      <c r="I23" s="36">
        <v>3</v>
      </c>
      <c r="J23" s="36"/>
    </row>
    <row r="24" ht="66" customHeight="1" spans="1:10">
      <c r="A24" s="40"/>
      <c r="B24" s="43"/>
      <c r="C24" s="44"/>
      <c r="D24" s="36" t="s">
        <v>61</v>
      </c>
      <c r="E24" s="36" t="s">
        <v>50</v>
      </c>
      <c r="F24" s="36" t="s">
        <v>62</v>
      </c>
      <c r="G24" s="36"/>
      <c r="H24" s="36">
        <v>3</v>
      </c>
      <c r="I24" s="36">
        <f>18/20*3</f>
        <v>2.7</v>
      </c>
      <c r="J24" s="36" t="s">
        <v>63</v>
      </c>
    </row>
    <row r="25" ht="64" customHeight="1" spans="1:10">
      <c r="A25" s="40"/>
      <c r="B25" s="43"/>
      <c r="C25" s="43" t="s">
        <v>64</v>
      </c>
      <c r="D25" s="36" t="s">
        <v>65</v>
      </c>
      <c r="E25" s="45">
        <v>0.9</v>
      </c>
      <c r="F25" s="46">
        <v>0.917</v>
      </c>
      <c r="G25" s="36"/>
      <c r="H25" s="36">
        <v>2</v>
      </c>
      <c r="I25" s="36">
        <v>2</v>
      </c>
      <c r="J25" s="36"/>
    </row>
    <row r="26" ht="39" customHeight="1" spans="1:10">
      <c r="A26" s="40"/>
      <c r="B26" s="43"/>
      <c r="C26" s="43"/>
      <c r="D26" s="37" t="s">
        <v>66</v>
      </c>
      <c r="E26" s="45">
        <v>0.9</v>
      </c>
      <c r="F26" s="45">
        <v>0.96</v>
      </c>
      <c r="G26" s="36"/>
      <c r="H26" s="36">
        <v>3</v>
      </c>
      <c r="I26" s="36">
        <v>3</v>
      </c>
      <c r="J26" s="36"/>
    </row>
    <row r="27" ht="37" customHeight="1" spans="1:10">
      <c r="A27" s="40"/>
      <c r="B27" s="43"/>
      <c r="C27" s="47" t="s">
        <v>67</v>
      </c>
      <c r="D27" s="36" t="s">
        <v>68</v>
      </c>
      <c r="E27" s="48" t="s">
        <v>69</v>
      </c>
      <c r="F27" s="49" t="s">
        <v>69</v>
      </c>
      <c r="G27" s="50"/>
      <c r="H27" s="51">
        <v>5</v>
      </c>
      <c r="I27" s="51">
        <v>5</v>
      </c>
      <c r="J27" s="58"/>
    </row>
    <row r="28" ht="69" customHeight="1" spans="1:10">
      <c r="A28" s="40"/>
      <c r="B28" s="44"/>
      <c r="C28" s="36" t="s">
        <v>70</v>
      </c>
      <c r="D28" s="36" t="s">
        <v>71</v>
      </c>
      <c r="E28" s="45" t="s">
        <v>72</v>
      </c>
      <c r="F28" s="45" t="s">
        <v>73</v>
      </c>
      <c r="G28" s="36"/>
      <c r="H28" s="36">
        <v>10</v>
      </c>
      <c r="I28" s="36">
        <v>10</v>
      </c>
      <c r="J28" s="36"/>
    </row>
    <row r="29" ht="69" customHeight="1" spans="1:10">
      <c r="A29" s="40"/>
      <c r="B29" s="36" t="s">
        <v>74</v>
      </c>
      <c r="C29" s="36" t="s">
        <v>75</v>
      </c>
      <c r="D29" s="36" t="s">
        <v>76</v>
      </c>
      <c r="E29" s="36" t="s">
        <v>76</v>
      </c>
      <c r="F29" s="52" t="s">
        <v>76</v>
      </c>
      <c r="G29" s="52"/>
      <c r="H29" s="36">
        <v>0</v>
      </c>
      <c r="I29" s="52">
        <v>0</v>
      </c>
      <c r="J29" s="36"/>
    </row>
    <row r="30" ht="69" customHeight="1" spans="1:10">
      <c r="A30" s="40"/>
      <c r="B30" s="36"/>
      <c r="C30" s="36" t="s">
        <v>77</v>
      </c>
      <c r="D30" s="36" t="s">
        <v>78</v>
      </c>
      <c r="E30" s="36" t="s">
        <v>79</v>
      </c>
      <c r="F30" s="36" t="s">
        <v>80</v>
      </c>
      <c r="G30" s="36"/>
      <c r="H30" s="36">
        <v>15</v>
      </c>
      <c r="I30" s="36">
        <v>14</v>
      </c>
      <c r="J30" s="36" t="s">
        <v>81</v>
      </c>
    </row>
    <row r="31" ht="28.5" spans="1:10">
      <c r="A31" s="40"/>
      <c r="B31" s="36"/>
      <c r="C31" s="36" t="s">
        <v>82</v>
      </c>
      <c r="D31" s="36" t="s">
        <v>76</v>
      </c>
      <c r="E31" s="36" t="s">
        <v>76</v>
      </c>
      <c r="F31" s="52" t="s">
        <v>76</v>
      </c>
      <c r="G31" s="52"/>
      <c r="H31" s="36">
        <v>0</v>
      </c>
      <c r="I31" s="52">
        <v>0</v>
      </c>
      <c r="J31" s="36"/>
    </row>
    <row r="32" ht="67" customHeight="1" spans="1:10">
      <c r="A32" s="40"/>
      <c r="B32" s="36"/>
      <c r="C32" s="36" t="s">
        <v>83</v>
      </c>
      <c r="D32" s="36" t="s">
        <v>84</v>
      </c>
      <c r="E32" s="36" t="s">
        <v>85</v>
      </c>
      <c r="F32" s="36" t="s">
        <v>86</v>
      </c>
      <c r="G32" s="36"/>
      <c r="H32" s="36">
        <v>15</v>
      </c>
      <c r="I32" s="36">
        <v>15</v>
      </c>
      <c r="J32" s="36"/>
    </row>
    <row r="33" ht="57" spans="1:10">
      <c r="A33" s="40"/>
      <c r="B33" s="36" t="s">
        <v>87</v>
      </c>
      <c r="C33" s="36" t="s">
        <v>88</v>
      </c>
      <c r="D33" s="36" t="s">
        <v>89</v>
      </c>
      <c r="E33" s="52" t="s">
        <v>90</v>
      </c>
      <c r="F33" s="53">
        <v>0.998</v>
      </c>
      <c r="G33" s="52"/>
      <c r="H33" s="36">
        <v>10</v>
      </c>
      <c r="I33" s="52">
        <v>10</v>
      </c>
      <c r="J33" s="36"/>
    </row>
    <row r="34" spans="1:10">
      <c r="A34" s="54" t="s">
        <v>91</v>
      </c>
      <c r="B34" s="54"/>
      <c r="C34" s="54"/>
      <c r="D34" s="54"/>
      <c r="E34" s="54"/>
      <c r="F34" s="54"/>
      <c r="G34" s="54"/>
      <c r="H34" s="54">
        <f>SUM(H15:H33)+H8</f>
        <v>100</v>
      </c>
      <c r="I34" s="59">
        <f>SUM(I15:I33)+J8</f>
        <v>98.56784</v>
      </c>
      <c r="J34" s="36"/>
    </row>
    <row r="35" ht="161" customHeight="1" spans="1:10">
      <c r="A35" s="55" t="s">
        <v>92</v>
      </c>
      <c r="B35" s="55"/>
      <c r="C35" s="55"/>
      <c r="D35" s="55"/>
      <c r="E35" s="55"/>
      <c r="F35" s="55"/>
      <c r="G35" s="55"/>
      <c r="H35" s="55"/>
      <c r="I35" s="55"/>
      <c r="J35" s="55"/>
    </row>
  </sheetData>
  <mergeCells count="43">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G34"/>
    <mergeCell ref="A35:J35"/>
    <mergeCell ref="A12:A13"/>
    <mergeCell ref="A14:A33"/>
    <mergeCell ref="B15:B28"/>
    <mergeCell ref="B29:B32"/>
    <mergeCell ref="C15:C24"/>
    <mergeCell ref="C25:C26"/>
    <mergeCell ref="A7:C11"/>
  </mergeCells>
  <pageMargins left="0.708661417322835" right="0.511811023622047" top="0.551181102362205" bottom="0.551181102362205" header="0.31496062992126" footer="0.31496062992126"/>
  <pageSetup paperSize="9" scale="59" fitToHeight="0"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zoomScale="90" zoomScaleNormal="90" workbookViewId="0">
      <selection activeCell="D27" sqref="D27"/>
    </sheetView>
  </sheetViews>
  <sheetFormatPr defaultColWidth="9" defaultRowHeight="14.25"/>
  <cols>
    <col min="1" max="1" width="5.33333333333333" style="1" customWidth="1"/>
    <col min="2" max="2" width="7.75" style="1" customWidth="1"/>
    <col min="3" max="3" width="14.8416666666667" style="1" customWidth="1"/>
    <col min="4" max="4" width="25.1583333333333" style="1" customWidth="1"/>
    <col min="5" max="5" width="29.0583333333333" style="1" customWidth="1"/>
    <col min="6" max="6" width="13.3333333333333" style="1" customWidth="1"/>
    <col min="7" max="7" width="23.75" style="1" customWidth="1"/>
    <col min="8" max="8" width="12.5" style="1" customWidth="1"/>
    <col min="9" max="9" width="11" style="1" customWidth="1"/>
    <col min="10" max="10" width="14.5833333333333" style="1" customWidth="1"/>
    <col min="11" max="16384" width="9" style="1"/>
  </cols>
  <sheetData>
    <row r="1" s="1" customFormat="1" ht="34" customHeight="1" spans="1:10">
      <c r="A1" s="3" t="s">
        <v>1</v>
      </c>
      <c r="B1" s="3"/>
      <c r="C1" s="3"/>
      <c r="D1" s="3"/>
      <c r="E1" s="3"/>
      <c r="F1" s="3"/>
      <c r="G1" s="3"/>
      <c r="H1" s="3"/>
      <c r="I1" s="3"/>
      <c r="J1" s="3"/>
    </row>
    <row r="2" s="1" customFormat="1" ht="18.75" customHeight="1" spans="1:10">
      <c r="A2" s="4" t="s">
        <v>93</v>
      </c>
      <c r="B2" s="4"/>
      <c r="C2" s="4"/>
      <c r="D2" s="4"/>
      <c r="E2" s="4"/>
      <c r="F2" s="4"/>
      <c r="G2" s="4"/>
      <c r="H2" s="4"/>
      <c r="I2" s="4"/>
      <c r="J2" s="4"/>
    </row>
    <row r="3" s="2" customFormat="1" ht="20" customHeight="1" spans="1:10">
      <c r="A3" s="5" t="s">
        <v>3</v>
      </c>
      <c r="B3" s="5"/>
      <c r="C3" s="5"/>
      <c r="D3" s="6" t="s">
        <v>94</v>
      </c>
      <c r="E3" s="6"/>
      <c r="F3" s="6"/>
      <c r="G3" s="6"/>
      <c r="H3" s="6"/>
      <c r="I3" s="6"/>
      <c r="J3" s="6"/>
    </row>
    <row r="4" s="2" customFormat="1" ht="20" customHeight="1" spans="1:10">
      <c r="A4" s="5" t="s">
        <v>5</v>
      </c>
      <c r="B4" s="5"/>
      <c r="C4" s="5"/>
      <c r="D4" s="5" t="s">
        <v>6</v>
      </c>
      <c r="E4" s="5"/>
      <c r="F4" s="5"/>
      <c r="G4" s="5" t="s">
        <v>7</v>
      </c>
      <c r="H4" s="7" t="s">
        <v>8</v>
      </c>
      <c r="I4" s="7"/>
      <c r="J4" s="7"/>
    </row>
    <row r="5" s="2" customFormat="1" ht="20" customHeight="1" spans="1:10">
      <c r="A5" s="5" t="s">
        <v>9</v>
      </c>
      <c r="B5" s="5"/>
      <c r="C5" s="5"/>
      <c r="D5" s="5" t="s">
        <v>95</v>
      </c>
      <c r="E5" s="5"/>
      <c r="F5" s="5"/>
      <c r="G5" s="5" t="s">
        <v>11</v>
      </c>
      <c r="H5" s="8">
        <v>13810966230</v>
      </c>
      <c r="I5" s="8"/>
      <c r="J5" s="8"/>
    </row>
    <row r="6" s="2" customFormat="1" ht="29.25" spans="1:10">
      <c r="A6" s="7" t="s">
        <v>12</v>
      </c>
      <c r="B6" s="7"/>
      <c r="C6" s="7"/>
      <c r="D6" s="5"/>
      <c r="E6" s="7" t="s">
        <v>13</v>
      </c>
      <c r="F6" s="7" t="s">
        <v>14</v>
      </c>
      <c r="G6" s="7" t="s">
        <v>15</v>
      </c>
      <c r="H6" s="7" t="s">
        <v>16</v>
      </c>
      <c r="I6" s="7" t="s">
        <v>17</v>
      </c>
      <c r="J6" s="5" t="s">
        <v>18</v>
      </c>
    </row>
    <row r="7" s="2" customFormat="1" ht="20" customHeight="1" spans="1:10">
      <c r="A7" s="7"/>
      <c r="B7" s="7"/>
      <c r="C7" s="7"/>
      <c r="D7" s="5" t="s">
        <v>19</v>
      </c>
      <c r="E7" s="6">
        <v>86.5954</v>
      </c>
      <c r="F7" s="5">
        <v>86.5954</v>
      </c>
      <c r="G7" s="5">
        <v>86.5954</v>
      </c>
      <c r="H7" s="5">
        <v>10</v>
      </c>
      <c r="I7" s="32">
        <v>1</v>
      </c>
      <c r="J7" s="7">
        <v>10</v>
      </c>
    </row>
    <row r="8" s="2" customFormat="1" ht="29.25" spans="1:10">
      <c r="A8" s="7"/>
      <c r="B8" s="7"/>
      <c r="C8" s="7"/>
      <c r="D8" s="7" t="s">
        <v>96</v>
      </c>
      <c r="E8" s="6">
        <v>86.5954</v>
      </c>
      <c r="F8" s="5">
        <v>86.5954</v>
      </c>
      <c r="G8" s="5">
        <v>86.5954</v>
      </c>
      <c r="H8" s="5" t="s">
        <v>21</v>
      </c>
      <c r="I8" s="33">
        <f>G8/F8</f>
        <v>1</v>
      </c>
      <c r="J8" s="7" t="s">
        <v>21</v>
      </c>
    </row>
    <row r="9" s="2" customFormat="1" ht="25" customHeight="1" spans="1:10">
      <c r="A9" s="7"/>
      <c r="B9" s="7"/>
      <c r="C9" s="7"/>
      <c r="D9" s="6" t="s">
        <v>22</v>
      </c>
      <c r="E9" s="5" t="s">
        <v>21</v>
      </c>
      <c r="F9" s="5" t="s">
        <v>21</v>
      </c>
      <c r="G9" s="5" t="s">
        <v>21</v>
      </c>
      <c r="H9" s="5" t="s">
        <v>21</v>
      </c>
      <c r="I9" s="7" t="s">
        <v>21</v>
      </c>
      <c r="J9" s="7" t="s">
        <v>21</v>
      </c>
    </row>
    <row r="10" s="2" customFormat="1" ht="19" customHeight="1" spans="1:10">
      <c r="A10" s="7"/>
      <c r="B10" s="7"/>
      <c r="C10" s="7"/>
      <c r="D10" s="5" t="s">
        <v>23</v>
      </c>
      <c r="E10" s="5" t="s">
        <v>21</v>
      </c>
      <c r="F10" s="5" t="s">
        <v>21</v>
      </c>
      <c r="G10" s="5" t="s">
        <v>21</v>
      </c>
      <c r="H10" s="5" t="s">
        <v>21</v>
      </c>
      <c r="I10" s="7" t="s">
        <v>21</v>
      </c>
      <c r="J10" s="7" t="s">
        <v>21</v>
      </c>
    </row>
    <row r="11" s="2" customFormat="1" ht="26" customHeight="1" spans="1:10">
      <c r="A11" s="9" t="s">
        <v>24</v>
      </c>
      <c r="B11" s="7" t="s">
        <v>25</v>
      </c>
      <c r="C11" s="7"/>
      <c r="D11" s="7"/>
      <c r="E11" s="7"/>
      <c r="F11" s="7" t="s">
        <v>26</v>
      </c>
      <c r="G11" s="7"/>
      <c r="H11" s="7"/>
      <c r="I11" s="7"/>
      <c r="J11" s="7"/>
    </row>
    <row r="12" s="2" customFormat="1" ht="278" customHeight="1" spans="1:10">
      <c r="A12" s="9"/>
      <c r="B12" s="7" t="s">
        <v>97</v>
      </c>
      <c r="C12" s="7"/>
      <c r="D12" s="7"/>
      <c r="E12" s="7"/>
      <c r="F12" s="7" t="s">
        <v>98</v>
      </c>
      <c r="G12" s="7"/>
      <c r="H12" s="7"/>
      <c r="I12" s="7"/>
      <c r="J12" s="7"/>
    </row>
    <row r="13" s="2" customFormat="1" ht="29.25" spans="1:10">
      <c r="A13" s="10" t="s">
        <v>29</v>
      </c>
      <c r="B13" s="7" t="s">
        <v>30</v>
      </c>
      <c r="C13" s="7" t="s">
        <v>31</v>
      </c>
      <c r="D13" s="7" t="s">
        <v>32</v>
      </c>
      <c r="E13" s="7" t="s">
        <v>33</v>
      </c>
      <c r="F13" s="11" t="s">
        <v>34</v>
      </c>
      <c r="G13" s="12"/>
      <c r="H13" s="7" t="s">
        <v>35</v>
      </c>
      <c r="I13" s="7" t="s">
        <v>18</v>
      </c>
      <c r="J13" s="7" t="s">
        <v>36</v>
      </c>
    </row>
    <row r="14" s="2" customFormat="1" ht="30" customHeight="1" spans="1:10">
      <c r="A14" s="13"/>
      <c r="B14" s="7" t="s">
        <v>37</v>
      </c>
      <c r="C14" s="14" t="s">
        <v>38</v>
      </c>
      <c r="D14" s="7" t="s">
        <v>99</v>
      </c>
      <c r="E14" s="7" t="s">
        <v>100</v>
      </c>
      <c r="F14" s="11" t="s">
        <v>101</v>
      </c>
      <c r="G14" s="12"/>
      <c r="H14" s="7">
        <v>5</v>
      </c>
      <c r="I14" s="7">
        <v>5</v>
      </c>
      <c r="J14" s="7"/>
    </row>
    <row r="15" s="2" customFormat="1" ht="33" customHeight="1" spans="1:10">
      <c r="A15" s="13"/>
      <c r="B15" s="7"/>
      <c r="C15" s="15"/>
      <c r="D15" s="7" t="s">
        <v>102</v>
      </c>
      <c r="E15" s="7" t="s">
        <v>103</v>
      </c>
      <c r="F15" s="11" t="s">
        <v>104</v>
      </c>
      <c r="G15" s="12"/>
      <c r="H15" s="7">
        <v>5</v>
      </c>
      <c r="I15" s="7">
        <v>5</v>
      </c>
      <c r="J15" s="7"/>
    </row>
    <row r="16" s="2" customFormat="1" ht="33" customHeight="1" spans="1:10">
      <c r="A16" s="13"/>
      <c r="B16" s="7"/>
      <c r="C16" s="15"/>
      <c r="D16" s="7" t="s">
        <v>105</v>
      </c>
      <c r="E16" s="7" t="s">
        <v>106</v>
      </c>
      <c r="F16" s="11" t="s">
        <v>107</v>
      </c>
      <c r="G16" s="12"/>
      <c r="H16" s="7">
        <v>5</v>
      </c>
      <c r="I16" s="7">
        <v>5</v>
      </c>
      <c r="J16" s="7"/>
    </row>
    <row r="17" s="2" customFormat="1" ht="33" customHeight="1" spans="1:10">
      <c r="A17" s="13"/>
      <c r="B17" s="7"/>
      <c r="C17" s="15"/>
      <c r="D17" s="7" t="s">
        <v>108</v>
      </c>
      <c r="E17" s="7" t="s">
        <v>109</v>
      </c>
      <c r="F17" s="11" t="s">
        <v>110</v>
      </c>
      <c r="G17" s="12"/>
      <c r="H17" s="7">
        <v>5</v>
      </c>
      <c r="I17" s="7">
        <v>5</v>
      </c>
      <c r="J17" s="7"/>
    </row>
    <row r="18" s="2" customFormat="1" ht="43" customHeight="1" spans="1:10">
      <c r="A18" s="13"/>
      <c r="B18" s="7"/>
      <c r="C18" s="14" t="s">
        <v>64</v>
      </c>
      <c r="D18" s="7" t="s">
        <v>111</v>
      </c>
      <c r="E18" s="7" t="s">
        <v>112</v>
      </c>
      <c r="F18" s="11" t="s">
        <v>113</v>
      </c>
      <c r="G18" s="12"/>
      <c r="H18" s="7">
        <v>5</v>
      </c>
      <c r="I18" s="7">
        <v>5</v>
      </c>
      <c r="J18" s="7"/>
    </row>
    <row r="19" s="2" customFormat="1" ht="33" customHeight="1" spans="1:10">
      <c r="A19" s="13"/>
      <c r="B19" s="7"/>
      <c r="C19" s="15"/>
      <c r="D19" s="16" t="s">
        <v>114</v>
      </c>
      <c r="E19" s="16" t="s">
        <v>115</v>
      </c>
      <c r="F19" s="17" t="s">
        <v>115</v>
      </c>
      <c r="G19" s="18"/>
      <c r="H19" s="7">
        <v>5</v>
      </c>
      <c r="I19" s="7">
        <v>5</v>
      </c>
      <c r="J19" s="7"/>
    </row>
    <row r="20" s="2" customFormat="1" ht="33" customHeight="1" spans="1:10">
      <c r="A20" s="13"/>
      <c r="B20" s="7"/>
      <c r="C20" s="15"/>
      <c r="D20" s="19" t="s">
        <v>116</v>
      </c>
      <c r="E20" s="20">
        <v>1</v>
      </c>
      <c r="F20" s="21">
        <v>1</v>
      </c>
      <c r="G20" s="22"/>
      <c r="H20" s="7">
        <v>5</v>
      </c>
      <c r="I20" s="7">
        <v>5</v>
      </c>
      <c r="J20" s="7"/>
    </row>
    <row r="21" s="2" customFormat="1" ht="33" customHeight="1" spans="1:10">
      <c r="A21" s="13"/>
      <c r="B21" s="7"/>
      <c r="C21" s="7" t="s">
        <v>67</v>
      </c>
      <c r="D21" s="7" t="s">
        <v>68</v>
      </c>
      <c r="E21" s="7" t="s">
        <v>117</v>
      </c>
      <c r="F21" s="11" t="s">
        <v>117</v>
      </c>
      <c r="G21" s="12"/>
      <c r="H21" s="7">
        <v>5</v>
      </c>
      <c r="I21" s="7">
        <v>5</v>
      </c>
      <c r="J21" s="7"/>
    </row>
    <row r="22" s="2" customFormat="1" ht="38" customHeight="1" spans="1:10">
      <c r="A22" s="13"/>
      <c r="B22" s="7"/>
      <c r="C22" s="7" t="s">
        <v>70</v>
      </c>
      <c r="D22" s="7" t="s">
        <v>118</v>
      </c>
      <c r="E22" s="7" t="s">
        <v>119</v>
      </c>
      <c r="F22" s="11" t="s">
        <v>119</v>
      </c>
      <c r="G22" s="12"/>
      <c r="H22" s="23">
        <v>10</v>
      </c>
      <c r="I22" s="7">
        <v>10</v>
      </c>
      <c r="J22" s="7"/>
    </row>
    <row r="23" s="2" customFormat="1" ht="38" customHeight="1" spans="1:10">
      <c r="A23" s="13"/>
      <c r="B23" s="14" t="s">
        <v>74</v>
      </c>
      <c r="C23" s="24" t="s">
        <v>75</v>
      </c>
      <c r="D23" s="25" t="s">
        <v>76</v>
      </c>
      <c r="E23" s="25" t="s">
        <v>76</v>
      </c>
      <c r="F23" s="26" t="s">
        <v>76</v>
      </c>
      <c r="G23" s="22"/>
      <c r="H23" s="7"/>
      <c r="I23" s="7"/>
      <c r="J23" s="7"/>
    </row>
    <row r="24" s="2" customFormat="1" ht="29.25" spans="1:10">
      <c r="A24" s="13"/>
      <c r="B24" s="15"/>
      <c r="C24" s="14" t="s">
        <v>77</v>
      </c>
      <c r="D24" s="7" t="s">
        <v>120</v>
      </c>
      <c r="E24" s="7" t="s">
        <v>120</v>
      </c>
      <c r="F24" s="11" t="s">
        <v>120</v>
      </c>
      <c r="G24" s="12"/>
      <c r="H24" s="7">
        <v>15</v>
      </c>
      <c r="I24" s="7">
        <v>14</v>
      </c>
      <c r="J24" s="7" t="s">
        <v>121</v>
      </c>
    </row>
    <row r="25" s="2" customFormat="1" ht="29.25" spans="1:10">
      <c r="A25" s="13"/>
      <c r="B25" s="15"/>
      <c r="C25" s="24" t="s">
        <v>82</v>
      </c>
      <c r="D25" s="25" t="s">
        <v>76</v>
      </c>
      <c r="E25" s="25" t="s">
        <v>76</v>
      </c>
      <c r="F25" s="26" t="s">
        <v>76</v>
      </c>
      <c r="G25" s="22"/>
      <c r="H25" s="7"/>
      <c r="I25" s="7"/>
      <c r="J25" s="7"/>
    </row>
    <row r="26" s="2" customFormat="1" ht="62" customHeight="1" spans="1:10">
      <c r="A26" s="13"/>
      <c r="B26" s="15"/>
      <c r="C26" s="14" t="s">
        <v>83</v>
      </c>
      <c r="D26" s="7" t="s">
        <v>122</v>
      </c>
      <c r="E26" s="7" t="s">
        <v>122</v>
      </c>
      <c r="F26" s="11" t="s">
        <v>122</v>
      </c>
      <c r="G26" s="12"/>
      <c r="H26" s="7">
        <v>15</v>
      </c>
      <c r="I26" s="7">
        <v>14</v>
      </c>
      <c r="J26" s="7" t="s">
        <v>121</v>
      </c>
    </row>
    <row r="27" s="2" customFormat="1" ht="72" spans="1:10">
      <c r="A27" s="27"/>
      <c r="B27" s="7" t="s">
        <v>123</v>
      </c>
      <c r="C27" s="7" t="s">
        <v>88</v>
      </c>
      <c r="D27" s="8" t="s">
        <v>124</v>
      </c>
      <c r="E27" s="8" t="s">
        <v>125</v>
      </c>
      <c r="F27" s="28">
        <v>0.95</v>
      </c>
      <c r="G27" s="12"/>
      <c r="H27" s="7">
        <v>10</v>
      </c>
      <c r="I27" s="7">
        <v>9</v>
      </c>
      <c r="J27" s="7" t="s">
        <v>126</v>
      </c>
    </row>
    <row r="28" s="2" customFormat="1" ht="15" spans="1:10">
      <c r="A28" s="29" t="s">
        <v>91</v>
      </c>
      <c r="B28" s="29"/>
      <c r="C28" s="29"/>
      <c r="D28" s="29"/>
      <c r="E28" s="29"/>
      <c r="F28" s="29"/>
      <c r="G28" s="29"/>
      <c r="H28" s="29">
        <v>100</v>
      </c>
      <c r="I28" s="29">
        <f>SUM(I14:I27)+J7</f>
        <v>97</v>
      </c>
      <c r="J28" s="7"/>
    </row>
    <row r="29" s="1" customFormat="1" ht="161" customHeight="1" spans="1:10">
      <c r="A29" s="30" t="s">
        <v>92</v>
      </c>
      <c r="B29" s="31"/>
      <c r="C29" s="31"/>
      <c r="D29" s="31"/>
      <c r="E29" s="31"/>
      <c r="F29" s="31"/>
      <c r="G29" s="31"/>
      <c r="H29" s="31"/>
      <c r="I29" s="31"/>
      <c r="J29" s="31"/>
    </row>
  </sheetData>
  <mergeCells count="38">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8:G28"/>
    <mergeCell ref="A29:J29"/>
    <mergeCell ref="A11:A12"/>
    <mergeCell ref="A13:A27"/>
    <mergeCell ref="B14:B22"/>
    <mergeCell ref="B23:B26"/>
    <mergeCell ref="C14:C17"/>
    <mergeCell ref="C18:C20"/>
    <mergeCell ref="A6:C10"/>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白晶晶</cp:lastModifiedBy>
  <dcterms:created xsi:type="dcterms:W3CDTF">2015-06-07T10:17:00Z</dcterms:created>
  <cp:lastPrinted>2020-04-24T18:17:00Z</cp:lastPrinted>
  <dcterms:modified xsi:type="dcterms:W3CDTF">2023-05-18T08:25:37Z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C6486F476337452CB73592F25721963D_13</vt:lpwstr>
  </property>
</Properties>
</file>