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Print_Area" localSheetId="0">Sheet1!$A$1:$J$26</definedName>
  </definedNames>
  <calcPr calcId="144525"/>
</workbook>
</file>

<file path=xl/sharedStrings.xml><?xml version="1.0" encoding="utf-8"?>
<sst xmlns="http://schemas.openxmlformats.org/spreadsheetml/2006/main" count="97" uniqueCount="73">
  <si>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</si>
  <si>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</si>
  <si>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</si>
  <si>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神外所四批试点-神经系统肿瘤靶向药物与免疫疗法创新研发平台建立与临床应用项目</t>
  </si>
  <si>
    <t>主管部门</t>
  </si>
  <si>
    <t>北京市卫生健康委员会</t>
  </si>
  <si>
    <t>实施单位</t>
  </si>
  <si>
    <t>北京市神经外科研究所</t>
  </si>
  <si>
    <t>项目负责人</t>
  </si>
  <si>
    <t>张伟</t>
  </si>
  <si>
    <t>联系电话</t>
  </si>
  <si>
    <t>项目资金                    （万元）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</si>
  <si>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</si>
  <si>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</si>
  <si>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</si>
  <si>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</si>
  <si>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</si>
  <si>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</si>
  <si>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</si>
  <si>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</si>
  <si>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</si>
  <si>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</si>
  <si>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</si>
  <si>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</si>
  <si>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</si>
  <si>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</si>
  <si>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t>探索胶质瘤代谢-免疫微环境与肿瘤互作关系，开展小分子药物与免疫治疗研发与优化各1-2项，并在原代脑胶质瘤细胞与肿瘤类器官模型中进行实验验证：前期筛选并经过验证的治疗靶点，通过小分子化合物与靶标进行分子对接，综合分析得分及空间构象情况，筛选潜在活性化合物，并通过后续体内外实验进行进一步筛选与验证；重点围绕病人来源胶质瘤干细胞和胶质瘤类器官模型研发分子靶向药物筛选技术平台，完善理论基础研究和临床前应用研究，力争实现成果转化。</t>
  </si>
  <si>
    <t>研究胶质瘤代谢-免疫微环境与肿瘤互作关系，优化免疫细胞治疗策略与疗效；探索胶质瘤发生发展过程中关键分子机制，揭示潜在小分子药物治疗靶点，开发筛选靶向药物。</t>
  </si>
  <si>
    <t>绩效指标</t>
  </si>
  <si>
    <t>一级指标</t>
  </si>
  <si>
    <t>二级指标</t>
  </si>
  <si>
    <t>三级指标</t>
  </si>
  <si>
    <t>年度指标值(A)</t>
  </si>
  <si>
    <t>实际完成值(B)</t>
  </si>
  <si>
    <t>分值</t>
  </si>
  <si>
    <t>偏差原因分析及改进措施</t>
  </si>
  <si>
    <t>产出指标(50分)</t>
  </si>
  <si>
    <t>数量指标</t>
  </si>
  <si>
    <t>发表高水平论文</t>
  </si>
  <si>
    <t>6-10篇</t>
  </si>
  <si>
    <t>7篇</t>
  </si>
  <si>
    <t>申请专利</t>
  </si>
  <si>
    <t>3-5项</t>
  </si>
  <si>
    <t>5项</t>
  </si>
  <si>
    <t>学术交流</t>
  </si>
  <si>
    <t>2-3次</t>
  </si>
  <si>
    <t>3次</t>
  </si>
  <si>
    <t>质量指标</t>
  </si>
  <si>
    <t>论文发表符合发表标准</t>
  </si>
  <si>
    <t>符合标准</t>
  </si>
  <si>
    <t>时效指标</t>
  </si>
  <si>
    <t>完成小分子药物与免疫疗法在原代脑胶质瘤细胞与肿瘤类器官模型中的实验验证时间</t>
  </si>
  <si>
    <t>2023年7月前</t>
  </si>
  <si>
    <t>2023年4月完成</t>
  </si>
  <si>
    <t>成本指标</t>
  </si>
  <si>
    <t>项目预算控制数</t>
  </si>
  <si>
    <t>325万元</t>
  </si>
  <si>
    <t>效果指标(30分)</t>
  </si>
  <si>
    <t>经济效益
指标</t>
  </si>
  <si>
    <t>无</t>
  </si>
  <si>
    <t>社会效益
指标</t>
  </si>
  <si>
    <t>提升我国在神经系统肿瘤分子靶向药物与细胞治疗领域的科技创新力、成果转化效率以及人才培养能力。</t>
  </si>
  <si>
    <t>阶段性完成</t>
  </si>
  <si>
    <t>效果资料呈现不足</t>
  </si>
  <si>
    <t>生态效益
指标</t>
  </si>
  <si>
    <t>可持续影响指标</t>
  </si>
  <si>
    <t>推动我国医药健康的可持续发展、实施科技兴国战略、促进新药的开发和研制、发展知识经济、造福人类、提高人类生民质量及进一步增强在医药卫生领域的科技实力都具有重要示范作用。</t>
  </si>
  <si>
    <t>满意度
指标
（10分）</t>
  </si>
  <si>
    <t>服务对象满意度指标</t>
  </si>
  <si>
    <t>患者满意度</t>
  </si>
  <si>
    <t>≥90%</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</si>
  <si>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</si>
  <si>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5.经济效益、生态效益如不涉及可填无。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</si>
</sst>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name val="宋体"/>
      <charset val="134"/>
    </font>
    <font>
      <sz val="12"/>
      <color theme="1"/>
      <name val="宋体"/>
      <charset val="134"/>
    </font>
    <font>
      <b/>
      <sz val="12"/>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medium">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10" fillId="9" borderId="0" applyNumberFormat="0" applyBorder="0" applyAlignment="0" applyProtection="0">
      <alignment vertical="center"/>
    </xf>
    <xf numFmtId="0" fontId="13" fillId="0" borderId="12" applyNumberFormat="0" applyFill="0" applyAlignment="0" applyProtection="0">
      <alignment vertical="center"/>
    </xf>
    <xf numFmtId="0" fontId="10" fillId="10" borderId="0" applyNumberFormat="0" applyBorder="0" applyAlignment="0" applyProtection="0">
      <alignment vertical="center"/>
    </xf>
    <xf numFmtId="0" fontId="19" fillId="11" borderId="13" applyNumberFormat="0" applyAlignment="0" applyProtection="0">
      <alignment vertical="center"/>
    </xf>
    <xf numFmtId="0" fontId="20" fillId="11" borderId="9" applyNumberFormat="0" applyAlignment="0" applyProtection="0">
      <alignment vertical="center"/>
    </xf>
    <xf numFmtId="0" fontId="21" fillId="12" borderId="14"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35">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justify" vertical="center"/>
    </xf>
    <xf numFmtId="0" fontId="3" fillId="0" borderId="1" xfId="0" applyFont="1" applyBorder="1" applyAlignment="1">
      <alignment horizontal="left" vertical="center" wrapText="1"/>
    </xf>
    <xf numFmtId="0" fontId="4"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center" vertical="center" textRotation="255"/>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5" fillId="0" borderId="1" xfId="0" applyFont="1" applyBorder="1" applyAlignment="1">
      <alignment horizontal="center" vertical="center" wrapText="1"/>
    </xf>
    <xf numFmtId="0" fontId="3" fillId="0" borderId="5" xfId="0" applyFont="1" applyBorder="1" applyAlignment="1">
      <alignment horizontal="center" vertical="center"/>
    </xf>
    <xf numFmtId="0" fontId="3" fillId="0" borderId="5" xfId="0" applyFont="1" applyBorder="1" applyAlignment="1">
      <alignment horizontal="center" vertical="center" wrapText="1"/>
    </xf>
    <xf numFmtId="0" fontId="4" fillId="0" borderId="5" xfId="0" applyFont="1" applyBorder="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9" fontId="5" fillId="0" borderId="2" xfId="0" applyNumberFormat="1" applyFont="1" applyBorder="1" applyAlignment="1">
      <alignment horizontal="center" vertical="center" wrapText="1"/>
    </xf>
    <xf numFmtId="9" fontId="5" fillId="0" borderId="4"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0" fillId="0" borderId="4" xfId="0" applyBorder="1" applyAlignment="1">
      <alignment horizontal="center" vertical="center" wrapText="1"/>
    </xf>
    <xf numFmtId="0" fontId="3" fillId="0" borderId="1" xfId="0" applyFont="1" applyFill="1" applyBorder="1" applyAlignment="1">
      <alignment horizontal="center" vertical="center"/>
    </xf>
    <xf numFmtId="9" fontId="3" fillId="0" borderId="2" xfId="0" applyNumberFormat="1"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6" fillId="0" borderId="1" xfId="0" applyFont="1" applyBorder="1" applyAlignment="1">
      <alignment horizontal="center" vertical="center"/>
    </xf>
    <xf numFmtId="0" fontId="3" fillId="0" borderId="8" xfId="0" applyFont="1" applyBorder="1" applyAlignment="1">
      <alignment horizontal="left" vertical="center" wrapText="1"/>
    </xf>
    <xf numFmtId="0" fontId="3" fillId="0" borderId="8" xfId="0" applyFont="1" applyBorder="1" applyAlignment="1">
      <alignment horizontal="left" vertical="center"/>
    </xf>
    <xf numFmtId="9" fontId="3" fillId="0" borderId="1" xfId="0" applyNumberFormat="1" applyFont="1" applyBorder="1" applyAlignment="1">
      <alignment horizontal="center" vertical="center"/>
    </xf>
    <xf numFmtId="0" fontId="5"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1968500" y="14605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6"/>
  <sheetViews>
    <sheetView tabSelected="1" zoomScale="85" zoomScaleNormal="85" topLeftCell="A10" workbookViewId="0">
      <selection activeCell="H8" sqref="H8"/>
    </sheetView>
  </sheetViews>
  <sheetFormatPr defaultColWidth="9" defaultRowHeight="14.25"/>
  <cols>
    <col min="1" max="1" width="5.33333333333333" customWidth="1"/>
    <col min="2" max="2" width="7.83333333333333" customWidth="1"/>
    <col min="3" max="3" width="12.1666666666667" customWidth="1"/>
    <col min="4" max="4" width="17.8333333333333" customWidth="1"/>
    <col min="5" max="5" width="15" customWidth="1"/>
    <col min="6" max="6" width="13.3333333333333" customWidth="1"/>
    <col min="7" max="7" width="11.6666666666667" customWidth="1"/>
    <col min="10" max="10" width="14.6666666666667" customWidth="1"/>
  </cols>
  <sheetData>
    <row r="1" ht="34" customHeight="1" spans="1:10">
      <c r="A1" s="1" t="s">
        <v>0</v>
      </c>
      <c r="B1" s="1"/>
      <c r="C1" s="1"/>
      <c r="D1" s="1"/>
      <c r="E1" s="1"/>
      <c r="F1" s="1"/>
      <c r="G1" s="1"/>
      <c r="H1" s="1"/>
      <c r="I1" s="1"/>
      <c r="J1" s="1"/>
    </row>
    <row r="2" ht="18.75" customHeight="1" spans="1:10">
      <c r="A2" s="2" t="s">
        <v>1</v>
      </c>
      <c r="B2" s="2"/>
      <c r="C2" s="2"/>
      <c r="D2" s="2"/>
      <c r="E2" s="2"/>
      <c r="F2" s="2"/>
      <c r="G2" s="2"/>
      <c r="H2" s="2"/>
      <c r="I2" s="2"/>
      <c r="J2" s="2"/>
    </row>
    <row r="3" ht="20" customHeight="1" spans="1:10">
      <c r="A3" s="3" t="s">
        <v>2</v>
      </c>
      <c r="B3" s="3"/>
      <c r="C3" s="3"/>
      <c r="D3" s="3" t="s">
        <v>3</v>
      </c>
      <c r="E3" s="3"/>
      <c r="F3" s="3"/>
      <c r="G3" s="3"/>
      <c r="H3" s="3"/>
      <c r="I3" s="3"/>
      <c r="J3" s="3"/>
    </row>
    <row r="4" ht="20" customHeight="1" spans="1:10">
      <c r="A4" s="3" t="s">
        <v>4</v>
      </c>
      <c r="B4" s="3"/>
      <c r="C4" s="3"/>
      <c r="D4" s="3" t="s">
        <v>5</v>
      </c>
      <c r="E4" s="3"/>
      <c r="F4" s="3"/>
      <c r="G4" s="3" t="s">
        <v>6</v>
      </c>
      <c r="H4" s="4" t="s">
        <v>7</v>
      </c>
      <c r="I4" s="4"/>
      <c r="J4" s="4"/>
    </row>
    <row r="5" ht="20" customHeight="1" spans="1:10">
      <c r="A5" s="3" t="s">
        <v>8</v>
      </c>
      <c r="B5" s="3"/>
      <c r="C5" s="3"/>
      <c r="D5" s="3" t="s">
        <v>9</v>
      </c>
      <c r="E5" s="3"/>
      <c r="F5" s="3"/>
      <c r="G5" s="3" t="s">
        <v>10</v>
      </c>
      <c r="H5" s="4">
        <v>59975624</v>
      </c>
      <c r="I5" s="4"/>
      <c r="J5" s="4"/>
    </row>
    <row r="6" ht="29.25" spans="1:10">
      <c r="A6" s="4" t="s">
        <v>11</v>
      </c>
      <c r="B6" s="4"/>
      <c r="C6" s="4"/>
      <c r="D6" s="3"/>
      <c r="E6" s="4" t="s">
        <v>12</v>
      </c>
      <c r="F6" s="4" t="s">
        <v>13</v>
      </c>
      <c r="G6" s="4" t="s">
        <v>14</v>
      </c>
      <c r="H6" s="4" t="s">
        <v>15</v>
      </c>
      <c r="I6" s="4" t="s">
        <v>16</v>
      </c>
      <c r="J6" s="3" t="s">
        <v>17</v>
      </c>
    </row>
    <row r="7" ht="20" customHeight="1" spans="1:10">
      <c r="A7" s="4"/>
      <c r="B7" s="4"/>
      <c r="C7" s="4"/>
      <c r="D7" s="5" t="s">
        <v>18</v>
      </c>
      <c r="E7" s="3">
        <v>325</v>
      </c>
      <c r="F7" s="3">
        <v>325</v>
      </c>
      <c r="G7" s="3">
        <v>325</v>
      </c>
      <c r="H7" s="3">
        <v>10</v>
      </c>
      <c r="I7" s="33">
        <f>G7/F7</f>
        <v>1</v>
      </c>
      <c r="J7" s="4">
        <v>10</v>
      </c>
    </row>
    <row r="8" ht="29.25" spans="1:10">
      <c r="A8" s="4"/>
      <c r="B8" s="4"/>
      <c r="C8" s="4"/>
      <c r="D8" s="6" t="s">
        <v>19</v>
      </c>
      <c r="E8" s="3">
        <v>325</v>
      </c>
      <c r="F8" s="3">
        <v>325</v>
      </c>
      <c r="G8" s="3">
        <v>325</v>
      </c>
      <c r="H8" s="3">
        <v>10</v>
      </c>
      <c r="I8" s="33">
        <f>G8/F8</f>
        <v>1</v>
      </c>
      <c r="J8" s="3" t="s">
        <v>20</v>
      </c>
    </row>
    <row r="9" ht="25" customHeight="1" spans="1:10">
      <c r="A9" s="4"/>
      <c r="B9" s="4"/>
      <c r="C9" s="4"/>
      <c r="D9" s="7" t="s">
        <v>21</v>
      </c>
      <c r="E9" s="3" t="s">
        <v>20</v>
      </c>
      <c r="F9" s="3" t="s">
        <v>20</v>
      </c>
      <c r="G9" s="3" t="s">
        <v>20</v>
      </c>
      <c r="H9" s="3" t="s">
        <v>20</v>
      </c>
      <c r="I9" s="3" t="s">
        <v>20</v>
      </c>
      <c r="J9" s="3" t="s">
        <v>20</v>
      </c>
    </row>
    <row r="10" ht="19" customHeight="1" spans="1:10">
      <c r="A10" s="4"/>
      <c r="B10" s="4"/>
      <c r="C10" s="4"/>
      <c r="D10" s="8" t="s">
        <v>22</v>
      </c>
      <c r="E10" s="3" t="s">
        <v>20</v>
      </c>
      <c r="F10" s="3" t="s">
        <v>20</v>
      </c>
      <c r="G10" s="3" t="s">
        <v>20</v>
      </c>
      <c r="H10" s="3" t="s">
        <v>20</v>
      </c>
      <c r="I10" s="3" t="s">
        <v>20</v>
      </c>
      <c r="J10" s="3" t="s">
        <v>20</v>
      </c>
    </row>
    <row r="11" ht="26" customHeight="1" spans="1:10">
      <c r="A11" s="9" t="s">
        <v>23</v>
      </c>
      <c r="B11" s="4" t="s">
        <v>24</v>
      </c>
      <c r="C11" s="4"/>
      <c r="D11" s="4"/>
      <c r="E11" s="4"/>
      <c r="F11" s="4" t="s">
        <v>25</v>
      </c>
      <c r="G11" s="4"/>
      <c r="H11" s="4"/>
      <c r="I11" s="4"/>
      <c r="J11" s="4"/>
    </row>
    <row r="12" ht="169" customHeight="1" spans="1:10">
      <c r="A12" s="9"/>
      <c r="B12" s="4" t="s">
        <v>26</v>
      </c>
      <c r="C12" s="4"/>
      <c r="D12" s="4"/>
      <c r="E12" s="4"/>
      <c r="F12" s="10" t="s">
        <v>27</v>
      </c>
      <c r="G12" s="11"/>
      <c r="H12" s="11"/>
      <c r="I12" s="11"/>
      <c r="J12" s="34"/>
    </row>
    <row r="13" ht="29.25" spans="1:10">
      <c r="A13" s="9" t="s">
        <v>28</v>
      </c>
      <c r="B13" s="4" t="s">
        <v>29</v>
      </c>
      <c r="C13" s="3" t="s">
        <v>30</v>
      </c>
      <c r="D13" s="3" t="s">
        <v>31</v>
      </c>
      <c r="E13" s="3" t="s">
        <v>32</v>
      </c>
      <c r="F13" s="12" t="s">
        <v>33</v>
      </c>
      <c r="G13" s="13"/>
      <c r="H13" s="4" t="s">
        <v>34</v>
      </c>
      <c r="I13" s="4" t="s">
        <v>17</v>
      </c>
      <c r="J13" s="4" t="s">
        <v>35</v>
      </c>
    </row>
    <row r="14" ht="49.5" customHeight="1" spans="1:10">
      <c r="A14" s="9"/>
      <c r="B14" s="14" t="s">
        <v>36</v>
      </c>
      <c r="C14" s="15" t="s">
        <v>37</v>
      </c>
      <c r="D14" s="16" t="s">
        <v>38</v>
      </c>
      <c r="E14" s="17" t="s">
        <v>39</v>
      </c>
      <c r="F14" s="18" t="s">
        <v>40</v>
      </c>
      <c r="G14" s="19"/>
      <c r="H14" s="17">
        <v>5</v>
      </c>
      <c r="I14" s="17">
        <v>5</v>
      </c>
      <c r="J14" s="3"/>
    </row>
    <row r="15" ht="15" spans="1:10">
      <c r="A15" s="9"/>
      <c r="B15" s="14"/>
      <c r="C15" s="20"/>
      <c r="D15" s="17" t="s">
        <v>41</v>
      </c>
      <c r="E15" s="17" t="s">
        <v>42</v>
      </c>
      <c r="F15" s="18" t="s">
        <v>43</v>
      </c>
      <c r="G15" s="19"/>
      <c r="H15" s="17">
        <v>5</v>
      </c>
      <c r="I15" s="17">
        <v>5</v>
      </c>
      <c r="J15" s="3"/>
    </row>
    <row r="16" ht="15" spans="1:10">
      <c r="A16" s="9"/>
      <c r="B16" s="14"/>
      <c r="C16" s="21"/>
      <c r="D16" s="17" t="s">
        <v>44</v>
      </c>
      <c r="E16" s="17" t="s">
        <v>45</v>
      </c>
      <c r="F16" s="18" t="s">
        <v>46</v>
      </c>
      <c r="G16" s="19"/>
      <c r="H16" s="17">
        <v>5</v>
      </c>
      <c r="I16" s="17">
        <v>5</v>
      </c>
      <c r="J16" s="3"/>
    </row>
    <row r="17" ht="29.25" spans="1:10">
      <c r="A17" s="9"/>
      <c r="B17" s="14"/>
      <c r="C17" s="3" t="s">
        <v>47</v>
      </c>
      <c r="D17" s="17" t="s">
        <v>48</v>
      </c>
      <c r="E17" s="17" t="s">
        <v>49</v>
      </c>
      <c r="F17" s="22" t="s">
        <v>49</v>
      </c>
      <c r="G17" s="23"/>
      <c r="H17" s="4">
        <v>15</v>
      </c>
      <c r="I17" s="4">
        <v>15</v>
      </c>
      <c r="J17" s="3"/>
    </row>
    <row r="18" ht="72" spans="1:10">
      <c r="A18" s="9"/>
      <c r="B18" s="14"/>
      <c r="C18" s="3" t="s">
        <v>50</v>
      </c>
      <c r="D18" s="17" t="s">
        <v>51</v>
      </c>
      <c r="E18" s="17" t="s">
        <v>52</v>
      </c>
      <c r="F18" s="24" t="s">
        <v>53</v>
      </c>
      <c r="G18" s="25"/>
      <c r="H18" s="17">
        <v>10</v>
      </c>
      <c r="I18" s="17">
        <v>10</v>
      </c>
      <c r="J18" s="3"/>
    </row>
    <row r="19" ht="15" spans="1:10">
      <c r="A19" s="9"/>
      <c r="B19" s="14"/>
      <c r="C19" s="3" t="s">
        <v>54</v>
      </c>
      <c r="D19" s="3" t="s">
        <v>55</v>
      </c>
      <c r="E19" s="17" t="s">
        <v>56</v>
      </c>
      <c r="F19" s="18" t="s">
        <v>56</v>
      </c>
      <c r="G19" s="19"/>
      <c r="H19" s="4">
        <v>10</v>
      </c>
      <c r="I19" s="4">
        <v>10</v>
      </c>
      <c r="J19" s="3"/>
    </row>
    <row r="20" ht="29.25" spans="1:10">
      <c r="A20" s="9"/>
      <c r="B20" s="14" t="s">
        <v>57</v>
      </c>
      <c r="C20" s="14" t="s">
        <v>58</v>
      </c>
      <c r="D20" s="3" t="s">
        <v>59</v>
      </c>
      <c r="E20" s="3" t="s">
        <v>59</v>
      </c>
      <c r="F20" s="18" t="s">
        <v>59</v>
      </c>
      <c r="G20" s="19"/>
      <c r="H20" s="4">
        <v>0</v>
      </c>
      <c r="I20" s="3">
        <v>0</v>
      </c>
      <c r="J20" s="3"/>
    </row>
    <row r="21" ht="86.25" spans="1:10">
      <c r="A21" s="9"/>
      <c r="B21" s="14"/>
      <c r="C21" s="14" t="s">
        <v>60</v>
      </c>
      <c r="D21" s="17" t="s">
        <v>61</v>
      </c>
      <c r="E21" s="3" t="s">
        <v>62</v>
      </c>
      <c r="F21" s="18" t="s">
        <v>62</v>
      </c>
      <c r="G21" s="19"/>
      <c r="H21" s="4">
        <v>15</v>
      </c>
      <c r="I21" s="3">
        <v>14</v>
      </c>
      <c r="J21" s="4" t="s">
        <v>63</v>
      </c>
    </row>
    <row r="22" ht="29.25" spans="1:10">
      <c r="A22" s="9"/>
      <c r="B22" s="14"/>
      <c r="C22" s="14" t="s">
        <v>64</v>
      </c>
      <c r="D22" s="3" t="s">
        <v>59</v>
      </c>
      <c r="E22" s="3" t="s">
        <v>59</v>
      </c>
      <c r="F22" s="18" t="s">
        <v>59</v>
      </c>
      <c r="G22" s="19"/>
      <c r="H22" s="4">
        <v>0</v>
      </c>
      <c r="I22" s="3">
        <v>0</v>
      </c>
      <c r="J22" s="3"/>
    </row>
    <row r="23" ht="157.5" spans="1:10">
      <c r="A23" s="9"/>
      <c r="B23" s="14"/>
      <c r="C23" s="14" t="s">
        <v>65</v>
      </c>
      <c r="D23" s="17" t="s">
        <v>66</v>
      </c>
      <c r="E23" s="3" t="s">
        <v>62</v>
      </c>
      <c r="F23" s="18" t="s">
        <v>62</v>
      </c>
      <c r="G23" s="19"/>
      <c r="H23" s="4">
        <v>15</v>
      </c>
      <c r="I23" s="3">
        <v>14</v>
      </c>
      <c r="J23" s="4" t="s">
        <v>63</v>
      </c>
    </row>
    <row r="24" ht="57.75" spans="1:10">
      <c r="A24" s="9"/>
      <c r="B24" s="14" t="s">
        <v>67</v>
      </c>
      <c r="C24" s="14" t="s">
        <v>68</v>
      </c>
      <c r="D24" s="3" t="s">
        <v>69</v>
      </c>
      <c r="E24" s="26" t="s">
        <v>70</v>
      </c>
      <c r="F24" s="27">
        <v>1</v>
      </c>
      <c r="G24" s="28"/>
      <c r="H24" s="29">
        <v>10</v>
      </c>
      <c r="I24" s="26">
        <v>10</v>
      </c>
      <c r="J24" s="4"/>
    </row>
    <row r="25" ht="15" spans="1:10">
      <c r="A25" s="30" t="s">
        <v>71</v>
      </c>
      <c r="B25" s="30"/>
      <c r="C25" s="30"/>
      <c r="D25" s="30"/>
      <c r="E25" s="30"/>
      <c r="F25" s="30"/>
      <c r="G25" s="30"/>
      <c r="H25" s="30">
        <f>SUM(H14:H24)+H7</f>
        <v>100</v>
      </c>
      <c r="I25" s="30">
        <f>SUM(I14:I24)+J7</f>
        <v>98</v>
      </c>
      <c r="J25" s="3"/>
    </row>
    <row r="26" ht="153.5" customHeight="1" spans="1:10">
      <c r="A26" s="31" t="s">
        <v>72</v>
      </c>
      <c r="B26" s="32"/>
      <c r="C26" s="32"/>
      <c r="D26" s="32"/>
      <c r="E26" s="32"/>
      <c r="F26" s="32"/>
      <c r="G26" s="32"/>
      <c r="H26" s="32"/>
      <c r="I26" s="32"/>
      <c r="J26" s="32"/>
    </row>
  </sheetData>
  <mergeCells count="34">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A25:G25"/>
    <mergeCell ref="A26:J26"/>
    <mergeCell ref="A11:A12"/>
    <mergeCell ref="A13:A24"/>
    <mergeCell ref="B14:B19"/>
    <mergeCell ref="B20:B23"/>
    <mergeCell ref="C14:C16"/>
    <mergeCell ref="A6:C10"/>
  </mergeCells>
  <pageMargins left="0.708661417322835" right="0.511811023622047" top="0.551181102362205" bottom="0.551181102362205" header="0.31496062992126" footer="0.31496062992126"/>
  <pageSetup paperSize="9" scale="75"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白晶晶</cp:lastModifiedBy>
  <dcterms:created xsi:type="dcterms:W3CDTF">2015-06-06T18:17:00Z</dcterms:created>
  <cp:lastPrinted>2020-04-24T02:17:00Z</cp:lastPrinted>
  <dcterms:modified xsi:type="dcterms:W3CDTF">2023-05-18T08:24:45Z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A169E7C1AEB74B3FBB00B0923C2B3770</vt:lpwstr>
  </property>
</Properties>
</file>