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<sst xmlns="http://schemas.openxmlformats.org/spreadsheetml/2006/main" count="108" uniqueCount="83">
  <si>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</si>
  <si>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</si>
  <si>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</si>
  <si>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</si>
  <si>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神外所神经外科机器人辅助手术基础研究与临床转化平台建设项目</t>
  </si>
  <si>
    <t>主管部门</t>
  </si>
  <si>
    <t>北京市卫生健康委员会</t>
  </si>
  <si>
    <t>实施单位</t>
  </si>
  <si>
    <t>北京市神经外科研究所</t>
  </si>
  <si>
    <t>项目负责人</t>
  </si>
  <si>
    <t>张建国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</si>
  <si>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</si>
  <si>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</si>
  <si>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</si>
  <si>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</si>
  <si>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</si>
  <si>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</si>
  <si>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</si>
  <si>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</si>
  <si>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</si>
  <si>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</si>
  <si>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</si>
  <si>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</si>
  <si>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</si>
  <si>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</si>
  <si>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</si>
  <si>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</si>
  <si>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不少于6例机器人辅助SEEG电极植入术和不少于6例机器人辅助DBS电极植入术。建立不少于5例神经外科机器人辅助的非人灵长类神经系统疾病模型。完成不少于12例机器人辅助下神经系统疾病模型建立以及相应的神经调控手术。</t>
  </si>
  <si>
    <t>课题对对神经外科手术机器人辅助立体定向手术的可靠性、准确性、安全性方面进行验证。在临床方面完成了66例SEEG深部电极置入，极大的辅助了癫痫患者的定位诊断，基于SEEG完成了大量的研究工作和转化成果。完成了5例DBS机器人辅助电极埋藏。研究成果具有理论和现实意义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</si>
  <si>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</si>
  <si>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</si>
  <si>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</si>
  <si>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</si>
  <si>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</si>
  <si>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</si>
  <si>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</si>
  <si>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</si>
  <si>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</si>
  <si>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</si>
  <si>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神经外科手术机器人采购</t>
  </si>
  <si>
    <t>1台</t>
  </si>
  <si>
    <t>完成机器人辅助SEEG电极植入术</t>
  </si>
  <si>
    <t>不少于6例</t>
  </si>
  <si>
    <t>66例</t>
  </si>
  <si>
    <t>SEEG深部电极置入术更能快速验证手术机器人的精准度，所以用大量手术证实，见明细</t>
  </si>
  <si>
    <t>完成机器人辅助DBS电极植入术</t>
  </si>
  <si>
    <t>5例</t>
  </si>
  <si>
    <t>2022年设备投入使用时间短，手术计划无法改变</t>
  </si>
  <si>
    <t>建立神经外科机器人辅助的非人灵长类神经系统疾病模型</t>
  </si>
  <si>
    <t>不少于5例</t>
  </si>
  <si>
    <t>0例</t>
  </si>
  <si>
    <t>非人灵长类动物疫情期间购买受阻</t>
  </si>
  <si>
    <t>完成机器人辅助下神经系统疾病模型建立以及相应的神经调控手术</t>
  </si>
  <si>
    <t>不少于12例</t>
  </si>
  <si>
    <t>12例</t>
  </si>
  <si>
    <t>完成基础实验指标</t>
  </si>
  <si>
    <t>临床/研究目标总计29例</t>
  </si>
  <si>
    <t>临床/研究完成总计71例</t>
  </si>
  <si>
    <t>质量指标</t>
  </si>
  <si>
    <t>设备验收合格率</t>
  </si>
  <si>
    <t>时效指标</t>
  </si>
  <si>
    <t>完成项目各项采购及招标时间</t>
  </si>
  <si>
    <t>成本指标</t>
  </si>
  <si>
    <t>项目预算控制总额</t>
  </si>
  <si>
    <t>490万元</t>
  </si>
  <si>
    <t>489万元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</si>
  <si>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</si>
  <si>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</si>
  <si>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</si>
  <si>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</si>
  <si>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完善癫痫和帕金森病患者的诊治手段，提高手术预后，减轻患者痛苦</t>
  </si>
  <si>
    <t>阶段性完成</t>
  </si>
  <si>
    <t>效果资料量化程度有所不足</t>
  </si>
  <si>
    <t>生态效益
指标</t>
  </si>
  <si>
    <t>可持续影响指标</t>
  </si>
  <si>
    <t>为功能性疾病的机制和外科治疗提供新思路并优化方案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</si>
  <si>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</si>
  <si>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</si>
  <si>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患者满意度</t>
  </si>
  <si>
    <t>≥90%</t>
  </si>
  <si>
    <t>满意度调查不全面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</si>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</sst>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57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58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="70" zoomScaleNormal="100" topLeftCell="A10" workbookViewId="0">
      <selection activeCell="I10" sqref="I10"/>
    </sheetView>
  </sheetViews>
  <sheetFormatPr defaultColWidth="9" defaultRowHeight="14.25"/>
  <cols>
    <col min="1" max="1" width="5.33333333333333" customWidth="1"/>
    <col min="2" max="2" width="7.66666666666667" customWidth="1"/>
    <col min="3" max="3" width="12.1666666666667" customWidth="1"/>
    <col min="4" max="4" width="22.8083333333333" customWidth="1"/>
    <col min="5" max="5" width="19.5083333333333" customWidth="1"/>
    <col min="6" max="6" width="13.3333333333333" customWidth="1"/>
    <col min="7" max="7" width="11.6666666666667" customWidth="1"/>
    <col min="8" max="8" width="12.5083333333333" customWidth="1"/>
    <col min="9" max="9" width="11" customWidth="1"/>
    <col min="10" max="10" width="25.3" customWidth="1"/>
    <col min="13" max="13" width="12.6666666666667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>
        <v>59975624</v>
      </c>
      <c r="I6" s="5"/>
      <c r="J6" s="5"/>
    </row>
    <row r="7" ht="28.5" spans="1:10">
      <c r="A7" s="5" t="s">
        <v>12</v>
      </c>
      <c r="B7" s="5"/>
      <c r="C7" s="5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ht="20" customHeight="1" spans="1:10">
      <c r="A8" s="5"/>
      <c r="B8" s="5"/>
      <c r="C8" s="5"/>
      <c r="D8" s="6" t="s">
        <v>19</v>
      </c>
      <c r="E8" s="4">
        <v>490</v>
      </c>
      <c r="F8" s="4">
        <v>490</v>
      </c>
      <c r="G8" s="4">
        <v>489</v>
      </c>
      <c r="H8" s="4">
        <v>10</v>
      </c>
      <c r="I8" s="26">
        <f>G8/F8</f>
        <v>0.997959183673469</v>
      </c>
      <c r="J8" s="27">
        <f>10*I8</f>
        <v>9.97959183673469</v>
      </c>
    </row>
    <row r="9" ht="28.5" spans="1:10">
      <c r="A9" s="5"/>
      <c r="B9" s="5"/>
      <c r="C9" s="5"/>
      <c r="D9" s="7" t="s">
        <v>20</v>
      </c>
      <c r="E9" s="4">
        <v>490</v>
      </c>
      <c r="F9" s="4">
        <v>490</v>
      </c>
      <c r="G9" s="4">
        <v>489</v>
      </c>
      <c r="H9" s="4" t="s">
        <v>21</v>
      </c>
      <c r="I9" s="26">
        <f>G9/F9</f>
        <v>0.997959183673469</v>
      </c>
      <c r="J9" s="5" t="s">
        <v>21</v>
      </c>
    </row>
    <row r="10" ht="25" customHeight="1" spans="1:10">
      <c r="A10" s="5"/>
      <c r="B10" s="5"/>
      <c r="C10" s="5"/>
      <c r="D10" s="4" t="s">
        <v>22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5" t="s">
        <v>21</v>
      </c>
    </row>
    <row r="11" ht="19" customHeight="1" spans="1:10">
      <c r="A11" s="5"/>
      <c r="B11" s="5"/>
      <c r="C11" s="5"/>
      <c r="D11" s="8" t="s">
        <v>23</v>
      </c>
      <c r="E11" s="4" t="s">
        <v>21</v>
      </c>
      <c r="F11" s="4" t="s">
        <v>21</v>
      </c>
      <c r="G11" s="4" t="s">
        <v>21</v>
      </c>
      <c r="H11" s="4" t="s">
        <v>21</v>
      </c>
      <c r="I11" s="4" t="s">
        <v>21</v>
      </c>
      <c r="J11" s="5" t="s">
        <v>21</v>
      </c>
    </row>
    <row r="12" ht="26" customHeight="1" spans="1:10">
      <c r="A12" s="9" t="s">
        <v>24</v>
      </c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75" customHeight="1" spans="1:10">
      <c r="A13" s="9"/>
      <c r="B13" s="5" t="s">
        <v>27</v>
      </c>
      <c r="C13" s="5"/>
      <c r="D13" s="5"/>
      <c r="E13" s="5"/>
      <c r="F13" s="10" t="s">
        <v>28</v>
      </c>
      <c r="G13" s="10"/>
      <c r="H13" s="10"/>
      <c r="I13" s="10"/>
      <c r="J13" s="10"/>
    </row>
    <row r="14" ht="28.5" spans="1:10">
      <c r="A14" s="9" t="s">
        <v>29</v>
      </c>
      <c r="B14" s="5" t="s">
        <v>30</v>
      </c>
      <c r="C14" s="4" t="s">
        <v>31</v>
      </c>
      <c r="D14" s="4" t="s">
        <v>32</v>
      </c>
      <c r="E14" s="4" t="s">
        <v>33</v>
      </c>
      <c r="F14" s="10" t="s">
        <v>34</v>
      </c>
      <c r="G14" s="10"/>
      <c r="H14" s="10" t="s">
        <v>35</v>
      </c>
      <c r="I14" s="10" t="s">
        <v>18</v>
      </c>
      <c r="J14" s="10" t="s">
        <v>36</v>
      </c>
    </row>
    <row r="15" ht="36" customHeight="1" spans="1:10">
      <c r="A15" s="9"/>
      <c r="B15" s="11" t="s">
        <v>37</v>
      </c>
      <c r="C15" s="12" t="s">
        <v>38</v>
      </c>
      <c r="D15" s="13" t="s">
        <v>39</v>
      </c>
      <c r="E15" s="13" t="s">
        <v>40</v>
      </c>
      <c r="F15" s="14" t="s">
        <v>40</v>
      </c>
      <c r="G15" s="14"/>
      <c r="H15" s="14">
        <v>2</v>
      </c>
      <c r="I15" s="14">
        <v>2</v>
      </c>
      <c r="J15" s="10"/>
    </row>
    <row r="16" ht="71" customHeight="1" spans="1:10">
      <c r="A16" s="9"/>
      <c r="B16" s="11"/>
      <c r="C16" s="15"/>
      <c r="D16" s="13" t="s">
        <v>41</v>
      </c>
      <c r="E16" s="13" t="s">
        <v>42</v>
      </c>
      <c r="F16" s="14" t="s">
        <v>43</v>
      </c>
      <c r="G16" s="14"/>
      <c r="H16" s="14">
        <v>2</v>
      </c>
      <c r="I16" s="28">
        <f>2*70%</f>
        <v>1.4</v>
      </c>
      <c r="J16" s="10" t="s">
        <v>44</v>
      </c>
    </row>
    <row r="17" ht="45" customHeight="1" spans="1:10">
      <c r="A17" s="9"/>
      <c r="B17" s="11"/>
      <c r="C17" s="15"/>
      <c r="D17" s="13" t="s">
        <v>45</v>
      </c>
      <c r="E17" s="13" t="s">
        <v>42</v>
      </c>
      <c r="F17" s="14" t="s">
        <v>46</v>
      </c>
      <c r="G17" s="14"/>
      <c r="H17" s="14">
        <v>2</v>
      </c>
      <c r="I17" s="29">
        <f>5/6*2</f>
        <v>1.66666666666667</v>
      </c>
      <c r="J17" s="10" t="s">
        <v>47</v>
      </c>
    </row>
    <row r="18" ht="64" customHeight="1" spans="1:10">
      <c r="A18" s="9"/>
      <c r="B18" s="11"/>
      <c r="C18" s="15"/>
      <c r="D18" s="13" t="s">
        <v>48</v>
      </c>
      <c r="E18" s="13" t="s">
        <v>49</v>
      </c>
      <c r="F18" s="14" t="s">
        <v>50</v>
      </c>
      <c r="G18" s="14"/>
      <c r="H18" s="14">
        <v>1</v>
      </c>
      <c r="I18" s="14">
        <v>0</v>
      </c>
      <c r="J18" s="10" t="s">
        <v>51</v>
      </c>
    </row>
    <row r="19" ht="61" customHeight="1" spans="1:10">
      <c r="A19" s="9"/>
      <c r="B19" s="11"/>
      <c r="C19" s="15"/>
      <c r="D19" s="13" t="s">
        <v>52</v>
      </c>
      <c r="E19" s="13" t="s">
        <v>53</v>
      </c>
      <c r="F19" s="14" t="s">
        <v>54</v>
      </c>
      <c r="G19" s="14"/>
      <c r="H19" s="14">
        <v>1</v>
      </c>
      <c r="I19" s="14">
        <v>1</v>
      </c>
      <c r="J19" s="10"/>
    </row>
    <row r="20" ht="49" customHeight="1" spans="1:10">
      <c r="A20" s="9"/>
      <c r="B20" s="11"/>
      <c r="C20" s="16"/>
      <c r="D20" s="13" t="s">
        <v>55</v>
      </c>
      <c r="E20" s="13" t="s">
        <v>56</v>
      </c>
      <c r="F20" s="14" t="s">
        <v>57</v>
      </c>
      <c r="G20" s="14"/>
      <c r="H20" s="14">
        <v>2</v>
      </c>
      <c r="I20" s="14">
        <v>2</v>
      </c>
      <c r="J20" s="10"/>
    </row>
    <row r="21" ht="42" customHeight="1" spans="1:10">
      <c r="A21" s="9"/>
      <c r="B21" s="11"/>
      <c r="C21" s="4" t="s">
        <v>58</v>
      </c>
      <c r="D21" s="13" t="s">
        <v>59</v>
      </c>
      <c r="E21" s="17">
        <v>1</v>
      </c>
      <c r="F21" s="18">
        <v>1</v>
      </c>
      <c r="G21" s="14"/>
      <c r="H21" s="14">
        <v>10</v>
      </c>
      <c r="I21" s="14">
        <v>10</v>
      </c>
      <c r="J21" s="10"/>
    </row>
    <row r="22" ht="50" customHeight="1" spans="1:10">
      <c r="A22" s="9"/>
      <c r="B22" s="11"/>
      <c r="C22" s="4" t="s">
        <v>60</v>
      </c>
      <c r="D22" s="5" t="s">
        <v>61</v>
      </c>
      <c r="E22" s="19">
        <v>44652</v>
      </c>
      <c r="F22" s="20">
        <v>44805</v>
      </c>
      <c r="G22" s="21"/>
      <c r="H22" s="5">
        <v>15</v>
      </c>
      <c r="I22" s="5">
        <v>15</v>
      </c>
      <c r="J22" s="10"/>
    </row>
    <row r="23" ht="24" customHeight="1" spans="1:10">
      <c r="A23" s="9"/>
      <c r="B23" s="11"/>
      <c r="C23" s="4" t="s">
        <v>62</v>
      </c>
      <c r="D23" s="5" t="s">
        <v>63</v>
      </c>
      <c r="E23" s="5" t="s">
        <v>64</v>
      </c>
      <c r="F23" s="13" t="s">
        <v>65</v>
      </c>
      <c r="G23" s="13"/>
      <c r="H23" s="5">
        <v>15</v>
      </c>
      <c r="I23" s="5">
        <v>15</v>
      </c>
      <c r="J23" s="5"/>
    </row>
    <row r="24" ht="40" customHeight="1" spans="1:10">
      <c r="A24" s="9"/>
      <c r="B24" s="11" t="s">
        <v>66</v>
      </c>
      <c r="C24" s="11" t="s">
        <v>67</v>
      </c>
      <c r="D24" s="5" t="s">
        <v>68</v>
      </c>
      <c r="E24" s="5" t="s">
        <v>68</v>
      </c>
      <c r="F24" s="4" t="s">
        <v>68</v>
      </c>
      <c r="G24" s="4"/>
      <c r="H24" s="5">
        <v>0</v>
      </c>
      <c r="I24" s="4">
        <v>0</v>
      </c>
      <c r="J24" s="5"/>
    </row>
    <row r="25" ht="74" customHeight="1" spans="1:10">
      <c r="A25" s="9"/>
      <c r="B25" s="11"/>
      <c r="C25" s="11" t="s">
        <v>69</v>
      </c>
      <c r="D25" s="5" t="s">
        <v>70</v>
      </c>
      <c r="E25" s="5" t="s">
        <v>71</v>
      </c>
      <c r="F25" s="4" t="s">
        <v>71</v>
      </c>
      <c r="G25" s="4"/>
      <c r="H25" s="5">
        <v>15</v>
      </c>
      <c r="I25" s="4">
        <v>14</v>
      </c>
      <c r="J25" s="5" t="s">
        <v>72</v>
      </c>
    </row>
    <row r="26" ht="36" customHeight="1" spans="1:10">
      <c r="A26" s="9"/>
      <c r="B26" s="11"/>
      <c r="C26" s="11" t="s">
        <v>73</v>
      </c>
      <c r="D26" s="5" t="s">
        <v>68</v>
      </c>
      <c r="E26" s="5" t="s">
        <v>68</v>
      </c>
      <c r="F26" s="4" t="s">
        <v>68</v>
      </c>
      <c r="G26" s="4"/>
      <c r="H26" s="5">
        <v>0</v>
      </c>
      <c r="I26" s="4">
        <v>0</v>
      </c>
      <c r="J26" s="5"/>
    </row>
    <row r="27" ht="56" customHeight="1" spans="1:10">
      <c r="A27" s="9"/>
      <c r="B27" s="11"/>
      <c r="C27" s="11" t="s">
        <v>74</v>
      </c>
      <c r="D27" s="5" t="s">
        <v>75</v>
      </c>
      <c r="E27" s="5" t="s">
        <v>71</v>
      </c>
      <c r="F27" s="4" t="s">
        <v>71</v>
      </c>
      <c r="G27" s="4"/>
      <c r="H27" s="5">
        <v>15</v>
      </c>
      <c r="I27" s="4">
        <v>14</v>
      </c>
      <c r="J27" s="5" t="s">
        <v>72</v>
      </c>
    </row>
    <row r="28" ht="57" spans="1:10">
      <c r="A28" s="9"/>
      <c r="B28" s="11" t="s">
        <v>76</v>
      </c>
      <c r="C28" s="11" t="s">
        <v>77</v>
      </c>
      <c r="D28" s="5" t="s">
        <v>78</v>
      </c>
      <c r="E28" s="5" t="s">
        <v>79</v>
      </c>
      <c r="F28" s="22">
        <v>0.9</v>
      </c>
      <c r="G28" s="5"/>
      <c r="H28" s="5">
        <v>10</v>
      </c>
      <c r="I28" s="5">
        <v>9</v>
      </c>
      <c r="J28" s="5" t="s">
        <v>80</v>
      </c>
    </row>
    <row r="29" spans="1:10">
      <c r="A29" s="23" t="s">
        <v>81</v>
      </c>
      <c r="B29" s="23"/>
      <c r="C29" s="23"/>
      <c r="D29" s="23"/>
      <c r="E29" s="23"/>
      <c r="F29" s="23"/>
      <c r="G29" s="23"/>
      <c r="H29" s="23">
        <f>SUM(H15:H28)+H8</f>
        <v>100</v>
      </c>
      <c r="I29" s="30">
        <f>SUM(I15:I28)+J8</f>
        <v>95.0462585034013</v>
      </c>
      <c r="J29" s="4"/>
    </row>
    <row r="30" ht="161" customHeight="1" spans="1:10">
      <c r="A30" s="24" t="s">
        <v>82</v>
      </c>
      <c r="B30" s="25"/>
      <c r="C30" s="25"/>
      <c r="D30" s="25"/>
      <c r="E30" s="25"/>
      <c r="F30" s="25"/>
      <c r="G30" s="25"/>
      <c r="H30" s="25"/>
      <c r="I30" s="25"/>
      <c r="J30" s="25"/>
    </row>
  </sheetData>
  <mergeCells count="37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2:A13"/>
    <mergeCell ref="A14:A28"/>
    <mergeCell ref="B15:B23"/>
    <mergeCell ref="B24:B27"/>
    <mergeCell ref="C15:C20"/>
    <mergeCell ref="A7:C11"/>
  </mergeCells>
  <pageMargins left="0.708661417322835" right="0.511811023622047" top="0.551181102362205" bottom="0.551181102362205" header="0.31496062992126" footer="0.31496062992126"/>
  <pageSetup paperSize="9" scale="62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159----7311</cp:lastModifiedBy>
  <dcterms:created xsi:type="dcterms:W3CDTF">2015-06-07T10:17:00Z</dcterms:created>
  <cp:lastPrinted>2020-04-24T18:17:00Z</cp:lastPrinted>
  <dcterms:modified xsi:type="dcterms:W3CDTF">2023-05-15T14:49:52Z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8C5A96C900694F35BFCEC6D8889BD2FC_13</vt:lpwstr>
  </property>
</Properties>
</file>