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Print_Area" localSheetId="0">Sheet1!$A$1:$J$32</definedName>
  </definedNames>
  <calcPr calcId="144525"/>
</workbook>
</file>

<file path=xl/sharedStrings.xml><?xml version="1.0" encoding="utf-8"?>
<sst xmlns="http://schemas.openxmlformats.org/spreadsheetml/2006/main" count="113" uniqueCount="87">
  <si>
    <t>附件3</t>
  </si>
  <si>
    <r>
      <rPr>
        <sz val="16"/>
        <rFont val="仿宋_GB2312"/>
        <charset val="134"/>
      </rPr>
      <t xml:space="preserve"> </t>
    </r>
    <r>
      <rPr>
        <b/>
        <sz val="16"/>
        <rFont val="宋体"/>
        <charset val="134"/>
      </rPr>
      <t>项目支出绩效自评表</t>
    </r>
    <r>
      <rPr>
        <sz val="16"/>
        <rFont val="宋体"/>
        <charset val="134"/>
      </rPr>
      <t xml:space="preserve"> </t>
    </r>
  </si>
  <si>
    <t>（2022年度）</t>
  </si>
  <si>
    <t>项目名称</t>
  </si>
  <si>
    <t>神外所神经系统损伤基础研究与临床转化平台建设项目</t>
  </si>
  <si>
    <t>主管部门</t>
  </si>
  <si>
    <t>北京市卫生健康委员会</t>
  </si>
  <si>
    <t>实施单位</t>
  </si>
  <si>
    <t>北京市神经外科研究所</t>
  </si>
  <si>
    <t>项目负责人</t>
  </si>
  <si>
    <t>刘佰运</t>
  </si>
  <si>
    <t>联系电话</t>
  </si>
  <si>
    <t>项目资金（万元）</t>
  </si>
  <si>
    <t>年初预算数</t>
  </si>
  <si>
    <t>全年预算数（A）</t>
  </si>
  <si>
    <t>全年执行数（B）</t>
  </si>
  <si>
    <t>分值（10分）</t>
  </si>
  <si>
    <t>执行率（B/A)</t>
  </si>
  <si>
    <t>得分</t>
  </si>
  <si>
    <t>年度资金总额：</t>
  </si>
  <si>
    <t>155.61万元</t>
  </si>
  <si>
    <t xml:space="preserve">      其中:当年财政
拨款</t>
  </si>
  <si>
    <t>—</t>
  </si>
  <si>
    <t>上年结转资金</t>
  </si>
  <si>
    <t xml:space="preserve">     其他资金</t>
  </si>
  <si>
    <t>年度总体目标</t>
  </si>
  <si>
    <t>预期目标</t>
  </si>
  <si>
    <t>实际完成情况</t>
  </si>
  <si>
    <t>（1）完善颅脑创伤早期的诊断指标，获得特异性较高的创伤性脑损伤和颅神经及周围神经损伤后功能重塑的生物标记物和靶点，为鉴别、诊断创伤性脑损伤和颅神经及周围神经损伤、改善神经损伤的预后及治疗提供指导；
（2）探讨颅脑损伤脑保护及慢性期发病机制及脊髓损伤的修复机制，为颅脑损伤和脊髓损伤后继发性神经损伤的治疗提供新靶点和新策略。
（3）构建基于影像组学的术后颅神经及周围神经功能损伤预测模型。</t>
  </si>
  <si>
    <t>执行情况1:完成计划中的建立颅神经及周围神经损伤后功能重塑的的分子标记物谱内容，并建立创伤性脑损伤后功能重塑的的分子标记物谱；
执行情况2：构建整体动物创伤性脑损伤后神经血管损伤和重建的技术平台，以及周围神经损伤（坐骨神经损伤）稳定，可靠，可重复的实验模型；
执行情况3：探索脑损伤后不同时期不同脑区突触重塑，完成皮质类固醇受体作用平衡对TBI后海马神经元再生的调节作用研究；
执行情况4: 应用孕酮和etifoxine治疗周围神经损伤修复的研究基础，完成药物的临床前研究动物实验工作；
执行情况5：开展了1个临床RCT注册试验:重复经颅磁刺激结合外周生物反馈电刺激治疗促进周围神经损伤异位吻合后中枢皮层功能重组及代偿的机制研究，临床试验注册号：ChiCTR2100042452
执行情况6：开展Nrf2信号和NLRP3炎症小体信号能否通过影响Wnt信号参与TBI后神经血管损伤和重建的研究
执行情况:7：已发表SCI论文4篇，中文核心期刊2篇，2篇SCI论文在投；
执行情况8：实用新型专利2篇申请中；
执行情况9：培养硕士研究生2名，博士研究生4名，博士后2名</t>
  </si>
  <si>
    <t>绩效指标</t>
  </si>
  <si>
    <t>一级指标</t>
  </si>
  <si>
    <t>二级指标</t>
  </si>
  <si>
    <t>三级指标</t>
  </si>
  <si>
    <t>年度指标值(A)</t>
  </si>
  <si>
    <t>实际完成值(B)</t>
  </si>
  <si>
    <t>分值</t>
  </si>
  <si>
    <t>偏差原因分析及改进措施</t>
  </si>
  <si>
    <t>产出指标(50分)</t>
  </si>
  <si>
    <t>数量指标</t>
  </si>
  <si>
    <t>专利申请</t>
  </si>
  <si>
    <t>3项</t>
  </si>
  <si>
    <t>实用新型专利2篇申请中</t>
  </si>
  <si>
    <t>偏差原因：受疫情原因，专利申请滞后；对策，我们将对已有成果进入深入挖掘，后期进行文章发表及专利申请</t>
  </si>
  <si>
    <t>SCI国际论文发表篇数</t>
  </si>
  <si>
    <t>8-12篇</t>
  </si>
  <si>
    <t>已发表SCI论文4篇（中文核心期刊2篇，2篇SCI论文在投）</t>
  </si>
  <si>
    <t>偏差：计划中的基于影像组学指导创伤性脑损伤和颅神经及周围神经损伤后治疗的技术标准，设计植入式神经信号阻断系统，并完成神经信号阻断模块生物相容性实验，实现植入式神经信号阻断系统的体内实验，采用三维成像技术精确定位脑干与耳蜗核，确定听性脑干植入和听性中脑植入的精准3D建模方法暂缓执行。 原因：项目预算拨付大幅缩减，无法支持上述任务继续进行。</t>
  </si>
  <si>
    <t>培养硕士研究生</t>
  </si>
  <si>
    <t>7名</t>
  </si>
  <si>
    <t>2名</t>
  </si>
  <si>
    <t>偏差原因：项目预算拨付大幅缩减，无法支持计划培养的研究生数量。</t>
  </si>
  <si>
    <t>培养博士研究生</t>
  </si>
  <si>
    <t>10名</t>
  </si>
  <si>
    <t>4名</t>
  </si>
  <si>
    <t>培养博士后2</t>
  </si>
  <si>
    <t>晋升高级职称</t>
  </si>
  <si>
    <t>0名</t>
  </si>
  <si>
    <t>偏差原因：项目预算拨付大幅缩减，原有研究受限，又未能申请到新的国家级课题，不满足晋升高级职称的条件。改进措施：我们将对已有成果进行深入挖掘，夯实基础，申请课题.</t>
  </si>
  <si>
    <t>建立用于不同神经损伤研究方向的稳定，可靠，可重复的实验模型</t>
  </si>
  <si>
    <t>3－5个</t>
  </si>
  <si>
    <t>3个</t>
  </si>
  <si>
    <t>质量指标</t>
  </si>
  <si>
    <t>研究（调研、规划）合理性</t>
  </si>
  <si>
    <t>合理</t>
  </si>
  <si>
    <t>发表论文要求</t>
  </si>
  <si>
    <t>发表论文水平达到SCI或核心期刊</t>
  </si>
  <si>
    <t>时效指标</t>
  </si>
  <si>
    <t>通过平台建设，解决围绕神经损伤与修复的热点问题，并实现科研成果的临床转化</t>
  </si>
  <si>
    <t>1年内</t>
  </si>
  <si>
    <t>成本指标</t>
  </si>
  <si>
    <t>项目预算控制总额</t>
  </si>
  <si>
    <t>效果
指标
（30分）</t>
  </si>
  <si>
    <t>经济效益
指标</t>
  </si>
  <si>
    <t>无</t>
  </si>
  <si>
    <t>社会效益
指标</t>
  </si>
  <si>
    <t>解决围绕神经损伤与修复的热点问题，并实现科研成果的临床转化</t>
  </si>
  <si>
    <t>效果资料量化程度不足</t>
  </si>
  <si>
    <t>生态效益
指标</t>
  </si>
  <si>
    <t>可持续影响指标</t>
  </si>
  <si>
    <t>提高神外所的科研能力及科研服务水平</t>
  </si>
  <si>
    <t>满意度
指标
（10分）</t>
  </si>
  <si>
    <t>服务对象满意度指标</t>
  </si>
  <si>
    <t>科研人员满意度</t>
  </si>
  <si>
    <t>≥ 85%</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</si>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</sst>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name val="等线"/>
      <charset val="134"/>
    </font>
    <font>
      <sz val="22"/>
      <name val="方正黑体_GBK"/>
      <charset val="134"/>
    </font>
    <font>
      <sz val="16"/>
      <name val="仿宋_GB2312"/>
      <charset val="134"/>
    </font>
    <font>
      <sz val="11"/>
      <name val="宋体"/>
      <charset val="134"/>
    </font>
    <font>
      <sz val="12"/>
      <name val="宋体"/>
      <charset val="134"/>
    </font>
    <font>
      <b/>
      <sz val="12"/>
      <name val="宋体"/>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sz val="11"/>
      <color rgb="FF000000"/>
      <name val="等线"/>
      <charset val="134"/>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name val="宋体"/>
      <charset val="134"/>
    </font>
    <font>
      <sz val="16"/>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12" fillId="0" borderId="0">
      <protection locked="0"/>
    </xf>
    <xf numFmtId="0" fontId="13" fillId="0" borderId="0" applyNumberFormat="0" applyFill="0" applyBorder="0" applyAlignment="0" applyProtection="0">
      <alignment vertical="center"/>
    </xf>
    <xf numFmtId="0" fontId="6" fillId="7" borderId="6" applyNumberFormat="0" applyFont="0" applyAlignment="0" applyProtection="0">
      <alignment vertical="center"/>
    </xf>
    <xf numFmtId="0" fontId="10"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10" fillId="9" borderId="0" applyNumberFormat="0" applyBorder="0" applyAlignment="0" applyProtection="0">
      <alignment vertical="center"/>
    </xf>
    <xf numFmtId="0" fontId="14" fillId="0" borderId="8" applyNumberFormat="0" applyFill="0" applyAlignment="0" applyProtection="0">
      <alignment vertical="center"/>
    </xf>
    <xf numFmtId="0" fontId="10" fillId="10" borderId="0" applyNumberFormat="0" applyBorder="0" applyAlignment="0" applyProtection="0">
      <alignment vertical="center"/>
    </xf>
    <xf numFmtId="0" fontId="20" fillId="11" borderId="9" applyNumberFormat="0" applyAlignment="0" applyProtection="0">
      <alignment vertical="center"/>
    </xf>
    <xf numFmtId="0" fontId="21" fillId="11" borderId="5" applyNumberFormat="0" applyAlignment="0" applyProtection="0">
      <alignment vertical="center"/>
    </xf>
    <xf numFmtId="0" fontId="22" fillId="12" borderId="10"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24">
    <xf numFmtId="0" fontId="0" fillId="0" borderId="0" xfId="0">
      <alignment vertical="center"/>
    </xf>
    <xf numFmtId="0" fontId="0" fillId="0" borderId="0" xfId="0" applyFont="1">
      <alignment vertical="center"/>
    </xf>
    <xf numFmtId="0" fontId="1" fillId="0" borderId="0" xfId="0" applyFont="1" applyAlignme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textRotation="255"/>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2"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9" fontId="4"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9" fontId="4" fillId="0" borderId="1" xfId="11" applyFont="1" applyBorder="1" applyAlignment="1" applyProtection="1">
      <alignment horizontal="center" vertical="center"/>
    </xf>
    <xf numFmtId="176" fontId="4"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35772</xdr:colOff>
      <xdr:row>6</xdr:row>
      <xdr:rowOff>12501</xdr:rowOff>
    </xdr:from>
    <xdr:to>
      <xdr:col>3</xdr:col>
      <xdr:colOff>1331838</xdr:colOff>
      <xdr:row>6</xdr:row>
      <xdr:rowOff>329728</xdr:rowOff>
    </xdr:to>
    <xdr:cxnSp>
      <xdr:nvCxnSpPr>
        <xdr:cNvPr id="2" name="straightConnector1"/>
        <xdr:cNvCxnSpPr/>
      </xdr:nvCxnSpPr>
      <xdr:spPr>
        <a:xfrm>
          <a:off x="2131060" y="1790065"/>
          <a:ext cx="1296035" cy="317500"/>
        </a:xfrm>
        <a:prstGeom prst="straightConnector1">
          <a:avLst/>
        </a:prstGeom>
        <a:noFill/>
        <a:ln w="9525" cap="flat" cmpd="sng">
          <a:solidFill>
            <a:srgbClr val="000000"/>
          </a:solidFill>
          <a:prstDash val="solid"/>
          <a:round/>
        </a:ln>
        <a:effectLst/>
      </xdr:spPr>
      <xdr:style>
        <a:lnRef idx="2">
          <a:schemeClr val="accent1">
            <a:shade val="50000"/>
          </a:schemeClr>
        </a:lnRef>
        <a:fillRef idx="1">
          <a:schemeClr val="accent1"/>
        </a:fillRef>
        <a:effectRef idx="0">
          <a:schemeClr val="accent1"/>
        </a:effectRef>
        <a:fontRef idx="minor">
          <a:schemeClr val="dk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2"/>
  <sheetViews>
    <sheetView tabSelected="1" zoomScale="70" zoomScaleNormal="70" workbookViewId="0">
      <selection activeCell="G9" sqref="G9"/>
    </sheetView>
  </sheetViews>
  <sheetFormatPr defaultColWidth="9" defaultRowHeight="14.25"/>
  <cols>
    <col min="1" max="1" width="5.375" style="1" customWidth="1"/>
    <col min="2" max="2" width="9.875" style="1" customWidth="1"/>
    <col min="3" max="3" width="12.25" style="1" customWidth="1"/>
    <col min="4" max="4" width="17.75" style="1" customWidth="1"/>
    <col min="5" max="5" width="19.5" style="1" customWidth="1"/>
    <col min="6" max="6" width="13.375" style="1" customWidth="1"/>
    <col min="7" max="7" width="11.625" style="1" customWidth="1"/>
    <col min="8" max="8" width="12.5" style="1" customWidth="1"/>
    <col min="9" max="9" width="11" style="1" customWidth="1"/>
    <col min="10" max="10" width="26.425" style="1" customWidth="1"/>
    <col min="11" max="11" width="9" style="1"/>
    <col min="12" max="12" width="12.6666666666667" style="1"/>
    <col min="13" max="16384" width="9" style="1"/>
  </cols>
  <sheetData>
    <row r="1" ht="27" customHeight="1" spans="1:1">
      <c r="A1" s="2" t="s">
        <v>0</v>
      </c>
    </row>
    <row r="2" ht="33.95" customHeight="1" spans="1:10">
      <c r="A2" s="3" t="s">
        <v>1</v>
      </c>
      <c r="B2" s="3"/>
      <c r="C2" s="3"/>
      <c r="D2" s="3"/>
      <c r="E2" s="3"/>
      <c r="F2" s="3"/>
      <c r="G2" s="3"/>
      <c r="H2" s="3"/>
      <c r="I2" s="3"/>
      <c r="J2" s="3"/>
    </row>
    <row r="3" ht="18.75" customHeight="1" spans="1:10">
      <c r="A3" s="4" t="s">
        <v>2</v>
      </c>
      <c r="B3" s="4"/>
      <c r="C3" s="4"/>
      <c r="D3" s="4"/>
      <c r="E3" s="4"/>
      <c r="F3" s="4"/>
      <c r="G3" s="4"/>
      <c r="H3" s="4"/>
      <c r="I3" s="4"/>
      <c r="J3" s="4"/>
    </row>
    <row r="4" ht="20.1" customHeight="1" spans="1:10">
      <c r="A4" s="5" t="s">
        <v>3</v>
      </c>
      <c r="B4" s="5"/>
      <c r="C4" s="5"/>
      <c r="D4" s="5" t="s">
        <v>4</v>
      </c>
      <c r="E4" s="5"/>
      <c r="F4" s="5"/>
      <c r="G4" s="5"/>
      <c r="H4" s="5"/>
      <c r="I4" s="5"/>
      <c r="J4" s="5"/>
    </row>
    <row r="5" ht="20.1" customHeight="1" spans="1:10">
      <c r="A5" s="5" t="s">
        <v>5</v>
      </c>
      <c r="B5" s="5"/>
      <c r="C5" s="5"/>
      <c r="D5" s="5" t="s">
        <v>6</v>
      </c>
      <c r="E5" s="5"/>
      <c r="F5" s="5"/>
      <c r="G5" s="5" t="s">
        <v>7</v>
      </c>
      <c r="H5" s="6" t="s">
        <v>8</v>
      </c>
      <c r="I5" s="6"/>
      <c r="J5" s="6"/>
    </row>
    <row r="6" ht="20.1" customHeight="1" spans="1:10">
      <c r="A6" s="5" t="s">
        <v>9</v>
      </c>
      <c r="B6" s="5"/>
      <c r="C6" s="5"/>
      <c r="D6" s="5" t="s">
        <v>10</v>
      </c>
      <c r="E6" s="5"/>
      <c r="F6" s="5"/>
      <c r="G6" s="5" t="s">
        <v>11</v>
      </c>
      <c r="H6" s="6">
        <v>13801375372</v>
      </c>
      <c r="I6" s="6"/>
      <c r="J6" s="6"/>
    </row>
    <row r="7" ht="28.5" spans="1:10">
      <c r="A7" s="6" t="s">
        <v>12</v>
      </c>
      <c r="B7" s="6"/>
      <c r="C7" s="6"/>
      <c r="D7" s="5"/>
      <c r="E7" s="6" t="s">
        <v>13</v>
      </c>
      <c r="F7" s="6" t="s">
        <v>14</v>
      </c>
      <c r="G7" s="6" t="s">
        <v>15</v>
      </c>
      <c r="H7" s="6" t="s">
        <v>16</v>
      </c>
      <c r="I7" s="6" t="s">
        <v>17</v>
      </c>
      <c r="J7" s="5" t="s">
        <v>18</v>
      </c>
    </row>
    <row r="8" ht="20.1" customHeight="1" spans="1:10">
      <c r="A8" s="6"/>
      <c r="B8" s="6"/>
      <c r="C8" s="6"/>
      <c r="D8" s="7" t="s">
        <v>19</v>
      </c>
      <c r="E8" s="5" t="s">
        <v>20</v>
      </c>
      <c r="F8" s="5">
        <v>155.61</v>
      </c>
      <c r="G8" s="5">
        <v>155.61</v>
      </c>
      <c r="H8" s="5">
        <v>10</v>
      </c>
      <c r="I8" s="21">
        <f>G8/F8</f>
        <v>1</v>
      </c>
      <c r="J8" s="6">
        <f>10*I8</f>
        <v>10</v>
      </c>
    </row>
    <row r="9" ht="42.75" spans="1:10">
      <c r="A9" s="6"/>
      <c r="B9" s="6"/>
      <c r="C9" s="6"/>
      <c r="D9" s="8" t="s">
        <v>21</v>
      </c>
      <c r="E9" s="5">
        <v>155.61</v>
      </c>
      <c r="F9" s="5">
        <v>155.61</v>
      </c>
      <c r="G9" s="5">
        <v>155.61</v>
      </c>
      <c r="H9" s="5" t="s">
        <v>22</v>
      </c>
      <c r="I9" s="21">
        <f>G9/F9</f>
        <v>1</v>
      </c>
      <c r="J9" s="6" t="s">
        <v>22</v>
      </c>
    </row>
    <row r="10" ht="24.95" customHeight="1" spans="1:10">
      <c r="A10" s="6"/>
      <c r="B10" s="6"/>
      <c r="C10" s="6"/>
      <c r="D10" s="5" t="s">
        <v>23</v>
      </c>
      <c r="E10" s="5">
        <v>0</v>
      </c>
      <c r="F10" s="5">
        <v>0</v>
      </c>
      <c r="G10" s="5">
        <v>0</v>
      </c>
      <c r="H10" s="5" t="s">
        <v>22</v>
      </c>
      <c r="I10" s="5" t="s">
        <v>22</v>
      </c>
      <c r="J10" s="6" t="s">
        <v>22</v>
      </c>
    </row>
    <row r="11" ht="18.95" customHeight="1" spans="1:10">
      <c r="A11" s="6"/>
      <c r="B11" s="6"/>
      <c r="C11" s="6"/>
      <c r="D11" s="9" t="s">
        <v>24</v>
      </c>
      <c r="E11" s="5">
        <v>0</v>
      </c>
      <c r="F11" s="5">
        <v>0</v>
      </c>
      <c r="G11" s="5">
        <v>0</v>
      </c>
      <c r="H11" s="5" t="s">
        <v>22</v>
      </c>
      <c r="I11" s="5" t="s">
        <v>22</v>
      </c>
      <c r="J11" s="6" t="s">
        <v>22</v>
      </c>
    </row>
    <row r="12" ht="26.1" customHeight="1" spans="1:10">
      <c r="A12" s="10" t="s">
        <v>25</v>
      </c>
      <c r="B12" s="6" t="s">
        <v>26</v>
      </c>
      <c r="C12" s="6"/>
      <c r="D12" s="6"/>
      <c r="E12" s="6"/>
      <c r="F12" s="6" t="s">
        <v>27</v>
      </c>
      <c r="G12" s="6"/>
      <c r="H12" s="6"/>
      <c r="I12" s="6"/>
      <c r="J12" s="6"/>
    </row>
    <row r="13" ht="278.1" customHeight="1" spans="1:10">
      <c r="A13" s="10"/>
      <c r="B13" s="8" t="s">
        <v>28</v>
      </c>
      <c r="C13" s="8"/>
      <c r="D13" s="8"/>
      <c r="E13" s="8"/>
      <c r="F13" s="8" t="s">
        <v>29</v>
      </c>
      <c r="G13" s="8"/>
      <c r="H13" s="8"/>
      <c r="I13" s="8"/>
      <c r="J13" s="8"/>
    </row>
    <row r="14" ht="48.95" customHeight="1" spans="1:10">
      <c r="A14" s="10" t="s">
        <v>30</v>
      </c>
      <c r="B14" s="6" t="s">
        <v>31</v>
      </c>
      <c r="C14" s="5" t="s">
        <v>32</v>
      </c>
      <c r="D14" s="5" t="s">
        <v>33</v>
      </c>
      <c r="E14" s="5" t="s">
        <v>34</v>
      </c>
      <c r="F14" s="6" t="s">
        <v>35</v>
      </c>
      <c r="G14" s="6"/>
      <c r="H14" s="6" t="s">
        <v>36</v>
      </c>
      <c r="I14" s="6" t="s">
        <v>18</v>
      </c>
      <c r="J14" s="6" t="s">
        <v>37</v>
      </c>
    </row>
    <row r="15" ht="86" customHeight="1" spans="1:10">
      <c r="A15" s="10"/>
      <c r="B15" s="6" t="s">
        <v>38</v>
      </c>
      <c r="C15" s="11" t="s">
        <v>39</v>
      </c>
      <c r="D15" s="6" t="s">
        <v>40</v>
      </c>
      <c r="E15" s="6" t="s">
        <v>41</v>
      </c>
      <c r="F15" s="6" t="s">
        <v>42</v>
      </c>
      <c r="G15" s="6"/>
      <c r="H15" s="6">
        <v>2</v>
      </c>
      <c r="I15" s="6">
        <v>1.33</v>
      </c>
      <c r="J15" s="15" t="s">
        <v>43</v>
      </c>
    </row>
    <row r="16" ht="199.5" spans="1:10">
      <c r="A16" s="10"/>
      <c r="B16" s="6"/>
      <c r="C16" s="12"/>
      <c r="D16" s="6" t="s">
        <v>44</v>
      </c>
      <c r="E16" s="6" t="s">
        <v>45</v>
      </c>
      <c r="F16" s="6" t="s">
        <v>46</v>
      </c>
      <c r="G16" s="6"/>
      <c r="H16" s="6">
        <v>2</v>
      </c>
      <c r="I16" s="6">
        <f>4/8*2</f>
        <v>1</v>
      </c>
      <c r="J16" s="6" t="s">
        <v>47</v>
      </c>
    </row>
    <row r="17" ht="60" customHeight="1" spans="1:10">
      <c r="A17" s="10"/>
      <c r="B17" s="6"/>
      <c r="C17" s="12"/>
      <c r="D17" s="6" t="s">
        <v>48</v>
      </c>
      <c r="E17" s="6" t="s">
        <v>49</v>
      </c>
      <c r="F17" s="6" t="s">
        <v>50</v>
      </c>
      <c r="G17" s="6"/>
      <c r="H17" s="6">
        <v>2</v>
      </c>
      <c r="I17" s="22">
        <f>2/7*2</f>
        <v>0.571428571428571</v>
      </c>
      <c r="J17" s="6" t="s">
        <v>51</v>
      </c>
    </row>
    <row r="18" ht="69.95" customHeight="1" spans="1:10">
      <c r="A18" s="10"/>
      <c r="B18" s="6"/>
      <c r="C18" s="12"/>
      <c r="D18" s="6" t="s">
        <v>52</v>
      </c>
      <c r="E18" s="6" t="s">
        <v>53</v>
      </c>
      <c r="F18" s="6" t="s">
        <v>54</v>
      </c>
      <c r="G18" s="6"/>
      <c r="H18" s="6">
        <v>2</v>
      </c>
      <c r="I18" s="6">
        <f>4/10*2</f>
        <v>0.8</v>
      </c>
      <c r="J18" s="6" t="s">
        <v>51</v>
      </c>
    </row>
    <row r="19" ht="69.95" customHeight="1" spans="1:10">
      <c r="A19" s="10"/>
      <c r="B19" s="6"/>
      <c r="C19" s="12"/>
      <c r="D19" s="6" t="s">
        <v>55</v>
      </c>
      <c r="E19" s="6" t="s">
        <v>50</v>
      </c>
      <c r="F19" s="6" t="s">
        <v>50</v>
      </c>
      <c r="G19" s="6"/>
      <c r="H19" s="6">
        <v>2</v>
      </c>
      <c r="I19" s="6">
        <v>2</v>
      </c>
      <c r="J19" s="6"/>
    </row>
    <row r="20" ht="104" customHeight="1" spans="1:10">
      <c r="A20" s="10"/>
      <c r="B20" s="6"/>
      <c r="C20" s="12"/>
      <c r="D20" s="6" t="s">
        <v>56</v>
      </c>
      <c r="E20" s="6" t="s">
        <v>50</v>
      </c>
      <c r="F20" s="6" t="s">
        <v>57</v>
      </c>
      <c r="G20" s="6"/>
      <c r="H20" s="6">
        <v>1</v>
      </c>
      <c r="I20" s="6">
        <v>0</v>
      </c>
      <c r="J20" s="6" t="s">
        <v>58</v>
      </c>
    </row>
    <row r="21" ht="69.95" customHeight="1" spans="1:10">
      <c r="A21" s="10"/>
      <c r="B21" s="6"/>
      <c r="C21" s="13"/>
      <c r="D21" s="6" t="s">
        <v>59</v>
      </c>
      <c r="E21" s="6" t="s">
        <v>60</v>
      </c>
      <c r="F21" s="6" t="s">
        <v>61</v>
      </c>
      <c r="G21" s="6"/>
      <c r="H21" s="6">
        <v>4</v>
      </c>
      <c r="I21" s="6">
        <v>4</v>
      </c>
      <c r="J21" s="6"/>
    </row>
    <row r="22" ht="45.95" customHeight="1" spans="1:10">
      <c r="A22" s="10"/>
      <c r="B22" s="6"/>
      <c r="C22" s="11" t="s">
        <v>62</v>
      </c>
      <c r="D22" s="6" t="s">
        <v>63</v>
      </c>
      <c r="E22" s="6" t="s">
        <v>64</v>
      </c>
      <c r="F22" s="6" t="s">
        <v>64</v>
      </c>
      <c r="G22" s="6"/>
      <c r="H22" s="6">
        <v>10</v>
      </c>
      <c r="I22" s="6">
        <v>10</v>
      </c>
      <c r="J22" s="6"/>
    </row>
    <row r="23" ht="102" customHeight="1" spans="1:10">
      <c r="A23" s="10"/>
      <c r="B23" s="6"/>
      <c r="C23" s="13"/>
      <c r="D23" s="6" t="s">
        <v>65</v>
      </c>
      <c r="E23" s="6" t="s">
        <v>66</v>
      </c>
      <c r="F23" s="6" t="s">
        <v>66</v>
      </c>
      <c r="G23" s="6"/>
      <c r="H23" s="6">
        <v>5</v>
      </c>
      <c r="I23" s="6">
        <v>5</v>
      </c>
      <c r="J23" s="6"/>
    </row>
    <row r="24" ht="102" customHeight="1" spans="1:10">
      <c r="A24" s="10"/>
      <c r="B24" s="6"/>
      <c r="C24" s="5" t="s">
        <v>67</v>
      </c>
      <c r="D24" s="6" t="s">
        <v>68</v>
      </c>
      <c r="E24" s="6" t="s">
        <v>69</v>
      </c>
      <c r="F24" s="6" t="s">
        <v>69</v>
      </c>
      <c r="G24" s="6"/>
      <c r="H24" s="6">
        <v>10</v>
      </c>
      <c r="I24" s="6">
        <v>10</v>
      </c>
      <c r="J24" s="6"/>
    </row>
    <row r="25" ht="42" customHeight="1" spans="1:10">
      <c r="A25" s="10"/>
      <c r="B25" s="6"/>
      <c r="C25" s="5" t="s">
        <v>70</v>
      </c>
      <c r="D25" s="6" t="s">
        <v>71</v>
      </c>
      <c r="E25" s="6" t="s">
        <v>20</v>
      </c>
      <c r="F25" s="14" t="s">
        <v>20</v>
      </c>
      <c r="G25" s="15"/>
      <c r="H25" s="6">
        <v>10</v>
      </c>
      <c r="I25" s="6">
        <v>10</v>
      </c>
      <c r="J25" s="6"/>
    </row>
    <row r="26" ht="28.5" spans="1:10">
      <c r="A26" s="10"/>
      <c r="B26" s="6" t="s">
        <v>72</v>
      </c>
      <c r="C26" s="15" t="s">
        <v>73</v>
      </c>
      <c r="D26" s="15" t="s">
        <v>74</v>
      </c>
      <c r="E26" s="15" t="s">
        <v>74</v>
      </c>
      <c r="F26" s="16" t="s">
        <v>74</v>
      </c>
      <c r="G26" s="16"/>
      <c r="H26" s="15">
        <v>0</v>
      </c>
      <c r="I26" s="16">
        <v>0</v>
      </c>
      <c r="J26" s="6"/>
    </row>
    <row r="27" ht="77.1" customHeight="1" spans="1:10">
      <c r="A27" s="10"/>
      <c r="B27" s="6"/>
      <c r="C27" s="15" t="s">
        <v>75</v>
      </c>
      <c r="D27" s="6" t="s">
        <v>76</v>
      </c>
      <c r="E27" s="6" t="s">
        <v>68</v>
      </c>
      <c r="F27" s="6" t="s">
        <v>68</v>
      </c>
      <c r="G27" s="6"/>
      <c r="H27" s="6">
        <v>15</v>
      </c>
      <c r="I27" s="6">
        <v>14</v>
      </c>
      <c r="J27" s="6" t="s">
        <v>77</v>
      </c>
    </row>
    <row r="28" ht="60" customHeight="1" spans="1:10">
      <c r="A28" s="10"/>
      <c r="B28" s="6"/>
      <c r="C28" s="15" t="s">
        <v>78</v>
      </c>
      <c r="D28" s="15" t="s">
        <v>74</v>
      </c>
      <c r="E28" s="15" t="s">
        <v>74</v>
      </c>
      <c r="F28" s="16" t="s">
        <v>74</v>
      </c>
      <c r="G28" s="16"/>
      <c r="H28" s="15">
        <v>0</v>
      </c>
      <c r="I28" s="16">
        <v>0</v>
      </c>
      <c r="J28" s="6"/>
    </row>
    <row r="29" ht="60" customHeight="1" spans="1:10">
      <c r="A29" s="10"/>
      <c r="B29" s="6"/>
      <c r="C29" s="15" t="s">
        <v>79</v>
      </c>
      <c r="D29" s="15" t="s">
        <v>80</v>
      </c>
      <c r="E29" s="15" t="s">
        <v>80</v>
      </c>
      <c r="F29" s="15" t="s">
        <v>80</v>
      </c>
      <c r="G29" s="15"/>
      <c r="H29" s="15">
        <v>15</v>
      </c>
      <c r="I29" s="16">
        <v>15</v>
      </c>
      <c r="J29" s="6"/>
    </row>
    <row r="30" ht="42.75" spans="1:10">
      <c r="A30" s="10"/>
      <c r="B30" s="6" t="s">
        <v>81</v>
      </c>
      <c r="C30" s="6" t="s">
        <v>82</v>
      </c>
      <c r="D30" s="6" t="s">
        <v>83</v>
      </c>
      <c r="E30" s="6" t="s">
        <v>84</v>
      </c>
      <c r="F30" s="17">
        <v>0.9</v>
      </c>
      <c r="G30" s="6"/>
      <c r="H30" s="6">
        <v>10</v>
      </c>
      <c r="I30" s="6">
        <v>10</v>
      </c>
      <c r="J30" s="6"/>
    </row>
    <row r="31" spans="1:10">
      <c r="A31" s="18" t="s">
        <v>85</v>
      </c>
      <c r="B31" s="18"/>
      <c r="C31" s="18"/>
      <c r="D31" s="18"/>
      <c r="E31" s="18"/>
      <c r="F31" s="18"/>
      <c r="G31" s="18"/>
      <c r="H31" s="18">
        <f>SUM(H15:H30)+H8</f>
        <v>100</v>
      </c>
      <c r="I31" s="23">
        <f>SUM(I15:I30)+J8</f>
        <v>93.7014285714286</v>
      </c>
      <c r="J31" s="5"/>
    </row>
    <row r="32" ht="161.1" customHeight="1" spans="1:10">
      <c r="A32" s="19" t="s">
        <v>86</v>
      </c>
      <c r="B32" s="20"/>
      <c r="C32" s="20"/>
      <c r="D32" s="20"/>
      <c r="E32" s="20"/>
      <c r="F32" s="20"/>
      <c r="G32" s="20"/>
      <c r="H32" s="20"/>
      <c r="I32" s="20"/>
      <c r="J32" s="20"/>
    </row>
  </sheetData>
  <mergeCells count="40">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A31:G31"/>
    <mergeCell ref="A32:J32"/>
    <mergeCell ref="A12:A13"/>
    <mergeCell ref="A14:A30"/>
    <mergeCell ref="B15:B25"/>
    <mergeCell ref="B26:B29"/>
    <mergeCell ref="C15:C21"/>
    <mergeCell ref="C22:C23"/>
    <mergeCell ref="A7:C11"/>
  </mergeCells>
  <pageMargins left="0.708661417322835" right="0.511811023622047" top="0.551181102362205" bottom="0.551181102362205" header="0.31496062992126" footer="0.31496062992126"/>
  <pageSetup paperSize="9" scale="67"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白晶晶</cp:lastModifiedBy>
  <dcterms:created xsi:type="dcterms:W3CDTF">2015-06-06T18:17:00Z</dcterms:created>
  <dcterms:modified xsi:type="dcterms:W3CDTF">2023-06-08T03:50:56Z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7ac02c865fe645a7bf06543ebb3a028e</vt:lpwstr>
  </property>
</Properties>
</file>