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Sheet1!$A$1:$J$32</definedName>
  </definedNames>
  <calcPr calcId="144525"/>
</workbook>
</file>

<file path=xl/sharedStrings.xml><?xml version="1.0" encoding="utf-8"?>
<sst xmlns="http://schemas.openxmlformats.org/spreadsheetml/2006/main" count="107" uniqueCount="81">
  <si>
    <t>附件3</t>
  </si>
  <si>
    <r>
      <rPr>
        <sz val="16"/>
        <color theme="1"/>
        <rFont val="仿宋_GB2312"/>
        <charset val="134"/>
      </rPr>
      <t xml:space="preserve"> </t>
    </r>
    <r>
      <rPr>
        <b/>
        <sz val="16"/>
        <color theme="1"/>
        <rFont val="宋体"/>
        <charset val="134"/>
      </rPr>
      <t>项目支出绩效自评表</t>
    </r>
    <r>
      <rPr>
        <sz val="16"/>
        <color theme="1"/>
        <rFont val="宋体"/>
        <charset val="134"/>
      </rPr>
      <t xml:space="preserve"> </t>
    </r>
  </si>
  <si>
    <t>（2022年度）</t>
  </si>
  <si>
    <t>项目名称</t>
  </si>
  <si>
    <t>神外所基于多平台分子病理技术的复杂颅底肿瘤精准诊疗平台的建立项目</t>
  </si>
  <si>
    <t>主管部门</t>
  </si>
  <si>
    <t>北京市卫生健康委员会</t>
  </si>
  <si>
    <t>实施单位</t>
  </si>
  <si>
    <t>北京市神经外科研究所</t>
  </si>
  <si>
    <t>项目负责人</t>
  </si>
  <si>
    <t>李储忠</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</si>
  <si>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</si>
  <si>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</si>
  <si>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</si>
  <si>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</si>
  <si>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</si>
  <si>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</si>
  <si>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</si>
  <si>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</si>
  <si>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</si>
  <si>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</si>
  <si>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</si>
  <si>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</si>
  <si>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</si>
  <si>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</si>
  <si>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</si>
  <si>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</si>
  <si>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建立基于多组学分子病理技术的复杂颅底肿瘤精准诊疗平台，构建基于多组学的复杂颅底肿瘤分子特征图谱和调控网络，发现并验证新的驱动基因和关键作用靶分子，通过分子影像技术动态观察垂体瘤和脊索瘤的病理进程中肿瘤关键调控分子以及药物治疗靶点的高灵敏度三维空间分布，同时建立等离子体医学研究和转化平台，阐明低温等离子体的作用靶点和调控机制，为复杂颅底肿瘤的治疗提供新的思路和方法。</t>
  </si>
  <si>
    <t>项目进展顺利，完成各项绩效目标。
1）进一步完善了颅底肿瘤数据库，入组垂体瘤患者350例，患者满意度为86%。2）进行垂体瘤空间转录组测序30例，单细胞转录组测序64例，全基因组测序32例，转录组测序427例。3）对SF3B1突变的作用机制进行了深入的研究，证实其可以作为肿瘤预后的生物标志物。4）完成了等离子体治疗样机的设计和制作，样机已完成初步的测试。5）项目组发表SCI论文10篇，获批专利5项。6）利用中国医师协会神经内镜培训基地平台培训学员100人次。</t>
  </si>
  <si>
    <t>绩效指标</t>
  </si>
  <si>
    <t>一级指标</t>
  </si>
  <si>
    <t>二级指标</t>
  </si>
  <si>
    <t>三级指标</t>
  </si>
  <si>
    <t>年度指标值(A)</t>
  </si>
  <si>
    <t>实际完成值(B)</t>
  </si>
  <si>
    <t>分值</t>
  </si>
  <si>
    <t>偏差原因分析及改进措施</t>
  </si>
  <si>
    <t>产出指标(50分)</t>
  </si>
  <si>
    <t>数量指标</t>
  </si>
  <si>
    <t>全基因组测序</t>
  </si>
  <si>
    <t>24例</t>
  </si>
  <si>
    <t>32例</t>
  </si>
  <si>
    <t>单细胞转录组测序</t>
  </si>
  <si>
    <t>64例</t>
  </si>
  <si>
    <t>空间转录组测序</t>
  </si>
  <si>
    <t>20例</t>
  </si>
  <si>
    <t>28例</t>
  </si>
  <si>
    <t>全长转录组测序</t>
  </si>
  <si>
    <t>100例</t>
  </si>
  <si>
    <t>427例</t>
  </si>
  <si>
    <t>近一年来转录组测序成本有较大幅度下调，且符合入组条件病例多于预期，所以实际测序例数高于预期</t>
  </si>
  <si>
    <t>培训学员</t>
  </si>
  <si>
    <t>100人</t>
  </si>
  <si>
    <t>专利</t>
  </si>
  <si>
    <t>5项</t>
  </si>
  <si>
    <t>SCI论文</t>
  </si>
  <si>
    <t>10篇</t>
  </si>
  <si>
    <t>质量指标</t>
  </si>
  <si>
    <t>研究内容结构合理性</t>
  </si>
  <si>
    <t>合理</t>
  </si>
  <si>
    <t>时效指标</t>
  </si>
  <si>
    <t>论文发表完成时间</t>
  </si>
  <si>
    <t>2022年12月31日前</t>
  </si>
  <si>
    <t>发现并初步验证生物标志物时间</t>
  </si>
  <si>
    <t>成本指标</t>
  </si>
  <si>
    <t>项目预算控制数</t>
  </si>
  <si>
    <t>660.94万元</t>
  </si>
  <si>
    <t>效果指标(30分)</t>
  </si>
  <si>
    <t>经济效益
指标</t>
  </si>
  <si>
    <t>无</t>
  </si>
  <si>
    <t>社会效益
指标</t>
  </si>
  <si>
    <t>完成全基因组与转录组测序数据的补充完善</t>
  </si>
  <si>
    <t>效果资料呈现不充分</t>
  </si>
  <si>
    <t>生态效益
指标</t>
  </si>
  <si>
    <t>可持续影响指标</t>
  </si>
  <si>
    <t>提高神外所的科研能力及科研服务水平</t>
  </si>
  <si>
    <t>满意度
指标
（10分）</t>
  </si>
  <si>
    <t>服务对象满意度指标</t>
  </si>
  <si>
    <t>患者满意度</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</si>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</sst>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22"/>
      <color theme="1"/>
      <name val="方正黑体_GBK"/>
      <charset val="134"/>
    </font>
    <font>
      <sz val="16"/>
      <color theme="1"/>
      <name val="仿宋_GB2312"/>
      <charset val="134"/>
    </font>
    <font>
      <sz val="11"/>
      <color theme="1"/>
      <name val="宋体"/>
      <charset val="134"/>
    </font>
    <font>
      <sz val="12"/>
      <color theme="1"/>
      <name val="宋体"/>
      <charset val="134"/>
    </font>
    <font>
      <b/>
      <sz val="12"/>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theme="1"/>
      <name val="宋体"/>
      <charset val="134"/>
    </font>
    <font>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8"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9" fillId="9" borderId="0" applyNumberFormat="0" applyBorder="0" applyAlignment="0" applyProtection="0">
      <alignment vertical="center"/>
    </xf>
    <xf numFmtId="0" fontId="12" fillId="0" borderId="10" applyNumberFormat="0" applyFill="0" applyAlignment="0" applyProtection="0">
      <alignment vertical="center"/>
    </xf>
    <xf numFmtId="0" fontId="9" fillId="10" borderId="0" applyNumberFormat="0" applyBorder="0" applyAlignment="0" applyProtection="0">
      <alignment vertical="center"/>
    </xf>
    <xf numFmtId="0" fontId="18" fillId="11" borderId="11" applyNumberFormat="0" applyAlignment="0" applyProtection="0">
      <alignment vertical="center"/>
    </xf>
    <xf numFmtId="0" fontId="19" fillId="11" borderId="7" applyNumberFormat="0" applyAlignment="0" applyProtection="0">
      <alignment vertical="center"/>
    </xf>
    <xf numFmtId="0" fontId="20" fillId="12" borderId="12"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6">
    <xf numFmtId="0" fontId="0" fillId="0" borderId="0" xfId="0"/>
    <xf numFmtId="0" fontId="0" fillId="0" borderId="0" xfId="0" applyFont="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9" fontId="4" fillId="0" borderId="1" xfId="0" applyNumberFormat="1"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11" applyFont="1" applyBorder="1" applyAlignment="1">
      <alignment horizontal="center" vertical="center"/>
    </xf>
    <xf numFmtId="9" fontId="4" fillId="0" borderId="1" xfId="11"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9770" y="180276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view="pageBreakPreview" zoomScale="90" zoomScaleNormal="100" topLeftCell="A11" workbookViewId="0">
      <selection activeCell="I10" sqref="I10"/>
    </sheetView>
  </sheetViews>
  <sheetFormatPr defaultColWidth="9" defaultRowHeight="14.25"/>
  <cols>
    <col min="1" max="1" width="5.35" style="1" customWidth="1"/>
    <col min="2" max="2" width="7.65" style="1" customWidth="1"/>
    <col min="3" max="3" width="12.35" style="1" customWidth="1"/>
    <col min="4" max="4" width="17.65" style="1" customWidth="1"/>
    <col min="5" max="5" width="19.4333333333333" style="1" customWidth="1"/>
    <col min="6" max="6" width="13.35" style="1" customWidth="1"/>
    <col min="7" max="7" width="11.65" style="1" customWidth="1"/>
    <col min="8" max="8" width="12.4333333333333" style="1" customWidth="1"/>
    <col min="9" max="9" width="11" style="1" customWidth="1"/>
    <col min="10" max="10" width="24.25" style="1" customWidth="1"/>
    <col min="11" max="11" width="12.6666666666667" style="1"/>
    <col min="12" max="16384" width="9" style="1"/>
  </cols>
  <sheetData>
    <row r="1" ht="27" customHeight="1" spans="1:1">
      <c r="A1" s="2" t="s">
        <v>0</v>
      </c>
    </row>
    <row r="2" ht="34.1" customHeight="1" spans="1:10">
      <c r="A2" s="3" t="s">
        <v>1</v>
      </c>
      <c r="B2" s="3"/>
      <c r="C2" s="3"/>
      <c r="D2" s="3"/>
      <c r="E2" s="3"/>
      <c r="F2" s="3"/>
      <c r="G2" s="3"/>
      <c r="H2" s="3"/>
      <c r="I2" s="3"/>
      <c r="J2" s="3"/>
    </row>
    <row r="3" ht="18.75" customHeight="1" spans="1:10">
      <c r="A3" s="4" t="s">
        <v>2</v>
      </c>
      <c r="B3" s="4"/>
      <c r="C3" s="4"/>
      <c r="D3" s="4"/>
      <c r="E3" s="4"/>
      <c r="F3" s="4"/>
      <c r="G3" s="4"/>
      <c r="H3" s="4"/>
      <c r="I3" s="4"/>
      <c r="J3" s="4"/>
    </row>
    <row r="4" ht="19.95" customHeight="1" spans="1:10">
      <c r="A4" s="5" t="s">
        <v>3</v>
      </c>
      <c r="B4" s="5"/>
      <c r="C4" s="5"/>
      <c r="D4" s="5" t="s">
        <v>4</v>
      </c>
      <c r="E4" s="5"/>
      <c r="F4" s="5"/>
      <c r="G4" s="5"/>
      <c r="H4" s="5"/>
      <c r="I4" s="5"/>
      <c r="J4" s="5"/>
    </row>
    <row r="5" ht="19.95" customHeight="1" spans="1:10">
      <c r="A5" s="5" t="s">
        <v>5</v>
      </c>
      <c r="B5" s="5"/>
      <c r="C5" s="5"/>
      <c r="D5" s="5" t="s">
        <v>6</v>
      </c>
      <c r="E5" s="5"/>
      <c r="F5" s="5"/>
      <c r="G5" s="5" t="s">
        <v>7</v>
      </c>
      <c r="H5" s="6" t="s">
        <v>8</v>
      </c>
      <c r="I5" s="6"/>
      <c r="J5" s="6"/>
    </row>
    <row r="6" ht="19.95" customHeight="1" spans="1:10">
      <c r="A6" s="5" t="s">
        <v>9</v>
      </c>
      <c r="B6" s="5"/>
      <c r="C6" s="5"/>
      <c r="D6" s="5" t="s">
        <v>10</v>
      </c>
      <c r="E6" s="5"/>
      <c r="F6" s="5"/>
      <c r="G6" s="5" t="s">
        <v>11</v>
      </c>
      <c r="H6" s="7">
        <v>13439822949</v>
      </c>
      <c r="I6" s="7"/>
      <c r="J6" s="7"/>
    </row>
    <row r="7" ht="28.5" spans="1:10">
      <c r="A7" s="6" t="s">
        <v>12</v>
      </c>
      <c r="B7" s="6"/>
      <c r="C7" s="6"/>
      <c r="D7" s="5"/>
      <c r="E7" s="6" t="s">
        <v>13</v>
      </c>
      <c r="F7" s="6" t="s">
        <v>14</v>
      </c>
      <c r="G7" s="6" t="s">
        <v>15</v>
      </c>
      <c r="H7" s="6" t="s">
        <v>16</v>
      </c>
      <c r="I7" s="6" t="s">
        <v>17</v>
      </c>
      <c r="J7" s="5" t="s">
        <v>18</v>
      </c>
    </row>
    <row r="8" ht="19.95" customHeight="1" spans="1:10">
      <c r="A8" s="6"/>
      <c r="B8" s="6"/>
      <c r="C8" s="6"/>
      <c r="D8" s="8" t="s">
        <v>19</v>
      </c>
      <c r="E8" s="5">
        <v>660.94</v>
      </c>
      <c r="F8" s="5">
        <v>660.94</v>
      </c>
      <c r="G8" s="5">
        <v>660.94</v>
      </c>
      <c r="H8" s="5">
        <v>10</v>
      </c>
      <c r="I8" s="24">
        <f>G8/F8</f>
        <v>1</v>
      </c>
      <c r="J8" s="6">
        <f>10*I8</f>
        <v>10</v>
      </c>
    </row>
    <row r="9" ht="42.75" spans="1:10">
      <c r="A9" s="6"/>
      <c r="B9" s="6"/>
      <c r="C9" s="6"/>
      <c r="D9" s="9" t="s">
        <v>20</v>
      </c>
      <c r="E9" s="5">
        <v>660.94</v>
      </c>
      <c r="F9" s="5">
        <v>660.94</v>
      </c>
      <c r="G9" s="5">
        <v>660.94</v>
      </c>
      <c r="H9" s="5" t="s">
        <v>21</v>
      </c>
      <c r="I9" s="24">
        <f>G9/F9</f>
        <v>1</v>
      </c>
      <c r="J9" s="6" t="s">
        <v>21</v>
      </c>
    </row>
    <row r="10" ht="25.1" customHeight="1" spans="1:10">
      <c r="A10" s="6"/>
      <c r="B10" s="6"/>
      <c r="C10" s="6"/>
      <c r="D10" s="5" t="s">
        <v>22</v>
      </c>
      <c r="E10" s="5">
        <v>0</v>
      </c>
      <c r="F10" s="5">
        <v>0</v>
      </c>
      <c r="G10" s="5">
        <v>0</v>
      </c>
      <c r="H10" s="5" t="s">
        <v>21</v>
      </c>
      <c r="I10" s="5" t="s">
        <v>21</v>
      </c>
      <c r="J10" s="6" t="s">
        <v>21</v>
      </c>
    </row>
    <row r="11" ht="19.1" customHeight="1" spans="1:10">
      <c r="A11" s="6"/>
      <c r="B11" s="6"/>
      <c r="C11" s="6"/>
      <c r="D11" s="10" t="s">
        <v>23</v>
      </c>
      <c r="E11" s="5">
        <v>0</v>
      </c>
      <c r="F11" s="5">
        <v>0</v>
      </c>
      <c r="G11" s="5">
        <v>0</v>
      </c>
      <c r="H11" s="5" t="s">
        <v>21</v>
      </c>
      <c r="I11" s="5" t="s">
        <v>21</v>
      </c>
      <c r="J11" s="6" t="s">
        <v>21</v>
      </c>
    </row>
    <row r="12" ht="25.95" customHeight="1" spans="1:10">
      <c r="A12" s="11" t="s">
        <v>24</v>
      </c>
      <c r="B12" s="6" t="s">
        <v>25</v>
      </c>
      <c r="C12" s="6"/>
      <c r="D12" s="6"/>
      <c r="E12" s="6"/>
      <c r="F12" s="6" t="s">
        <v>26</v>
      </c>
      <c r="G12" s="6"/>
      <c r="H12" s="6"/>
      <c r="I12" s="6"/>
      <c r="J12" s="6"/>
    </row>
    <row r="13" ht="150.65" customHeight="1" spans="1:10">
      <c r="A13" s="11"/>
      <c r="B13" s="6" t="s">
        <v>27</v>
      </c>
      <c r="C13" s="6"/>
      <c r="D13" s="6"/>
      <c r="E13" s="6"/>
      <c r="F13" s="6" t="s">
        <v>28</v>
      </c>
      <c r="G13" s="6"/>
      <c r="H13" s="6"/>
      <c r="I13" s="6"/>
      <c r="J13" s="6"/>
    </row>
    <row r="14" ht="28.5" spans="1:10">
      <c r="A14" s="11" t="s">
        <v>29</v>
      </c>
      <c r="B14" s="6" t="s">
        <v>30</v>
      </c>
      <c r="C14" s="5" t="s">
        <v>31</v>
      </c>
      <c r="D14" s="5" t="s">
        <v>32</v>
      </c>
      <c r="E14" s="5" t="s">
        <v>33</v>
      </c>
      <c r="F14" s="6" t="s">
        <v>34</v>
      </c>
      <c r="G14" s="6"/>
      <c r="H14" s="6" t="s">
        <v>35</v>
      </c>
      <c r="I14" s="6" t="s">
        <v>18</v>
      </c>
      <c r="J14" s="6" t="s">
        <v>36</v>
      </c>
    </row>
    <row r="15" ht="24" customHeight="1" spans="1:10">
      <c r="A15" s="11"/>
      <c r="B15" s="6" t="s">
        <v>37</v>
      </c>
      <c r="C15" s="12" t="s">
        <v>38</v>
      </c>
      <c r="D15" s="5" t="s">
        <v>39</v>
      </c>
      <c r="E15" s="5" t="s">
        <v>40</v>
      </c>
      <c r="F15" s="5" t="s">
        <v>41</v>
      </c>
      <c r="G15" s="5"/>
      <c r="H15" s="6">
        <v>3</v>
      </c>
      <c r="I15" s="6">
        <v>3</v>
      </c>
      <c r="J15" s="5"/>
    </row>
    <row r="16" ht="24" customHeight="1" spans="1:10">
      <c r="A16" s="11"/>
      <c r="B16" s="6"/>
      <c r="C16" s="13"/>
      <c r="D16" s="6" t="s">
        <v>42</v>
      </c>
      <c r="E16" s="5" t="s">
        <v>40</v>
      </c>
      <c r="F16" s="14" t="s">
        <v>43</v>
      </c>
      <c r="G16" s="15"/>
      <c r="H16" s="6">
        <v>3</v>
      </c>
      <c r="I16" s="6">
        <v>3</v>
      </c>
      <c r="J16" s="5"/>
    </row>
    <row r="17" ht="24" customHeight="1" spans="1:10">
      <c r="A17" s="11"/>
      <c r="B17" s="6"/>
      <c r="C17" s="13"/>
      <c r="D17" s="6" t="s">
        <v>44</v>
      </c>
      <c r="E17" s="5" t="s">
        <v>45</v>
      </c>
      <c r="F17" s="14" t="s">
        <v>46</v>
      </c>
      <c r="G17" s="15"/>
      <c r="H17" s="6">
        <v>3</v>
      </c>
      <c r="I17" s="6">
        <v>3</v>
      </c>
      <c r="J17" s="5"/>
    </row>
    <row r="18" ht="71.25" spans="1:10">
      <c r="A18" s="11"/>
      <c r="B18" s="6"/>
      <c r="C18" s="13"/>
      <c r="D18" s="6" t="s">
        <v>47</v>
      </c>
      <c r="E18" s="5" t="s">
        <v>48</v>
      </c>
      <c r="F18" s="14" t="s">
        <v>49</v>
      </c>
      <c r="G18" s="15"/>
      <c r="H18" s="6">
        <v>3</v>
      </c>
      <c r="I18" s="6">
        <f>3*90%</f>
        <v>2.7</v>
      </c>
      <c r="J18" s="25" t="s">
        <v>50</v>
      </c>
    </row>
    <row r="19" ht="24" customHeight="1" spans="1:10">
      <c r="A19" s="11"/>
      <c r="B19" s="6"/>
      <c r="C19" s="13"/>
      <c r="D19" s="6" t="s">
        <v>51</v>
      </c>
      <c r="E19" s="6" t="s">
        <v>52</v>
      </c>
      <c r="F19" s="14" t="s">
        <v>52</v>
      </c>
      <c r="G19" s="15"/>
      <c r="H19" s="6">
        <v>3</v>
      </c>
      <c r="I19" s="6">
        <v>3</v>
      </c>
      <c r="J19" s="5"/>
    </row>
    <row r="20" ht="24" customHeight="1" spans="1:10">
      <c r="A20" s="11"/>
      <c r="B20" s="6"/>
      <c r="C20" s="13"/>
      <c r="D20" s="6" t="s">
        <v>53</v>
      </c>
      <c r="E20" s="6" t="s">
        <v>54</v>
      </c>
      <c r="F20" s="14" t="s">
        <v>54</v>
      </c>
      <c r="G20" s="15"/>
      <c r="H20" s="6">
        <v>3</v>
      </c>
      <c r="I20" s="6">
        <v>3</v>
      </c>
      <c r="J20" s="5"/>
    </row>
    <row r="21" ht="24" customHeight="1" spans="1:10">
      <c r="A21" s="11"/>
      <c r="B21" s="6"/>
      <c r="C21" s="16"/>
      <c r="D21" s="6" t="s">
        <v>55</v>
      </c>
      <c r="E21" s="6" t="s">
        <v>56</v>
      </c>
      <c r="F21" s="5" t="s">
        <v>56</v>
      </c>
      <c r="G21" s="5"/>
      <c r="H21" s="6">
        <v>3</v>
      </c>
      <c r="I21" s="6">
        <v>3</v>
      </c>
      <c r="J21" s="5"/>
    </row>
    <row r="22" ht="45" customHeight="1" spans="1:10">
      <c r="A22" s="11"/>
      <c r="B22" s="6"/>
      <c r="C22" s="5" t="s">
        <v>57</v>
      </c>
      <c r="D22" s="17" t="s">
        <v>58</v>
      </c>
      <c r="E22" s="6" t="s">
        <v>59</v>
      </c>
      <c r="F22" s="6" t="s">
        <v>59</v>
      </c>
      <c r="G22" s="6"/>
      <c r="H22" s="6">
        <v>9</v>
      </c>
      <c r="I22" s="6">
        <v>9</v>
      </c>
      <c r="J22" s="5"/>
    </row>
    <row r="23" ht="43" customHeight="1" spans="1:10">
      <c r="A23" s="11"/>
      <c r="B23" s="6"/>
      <c r="C23" s="12" t="s">
        <v>60</v>
      </c>
      <c r="D23" s="6" t="s">
        <v>61</v>
      </c>
      <c r="E23" s="6" t="s">
        <v>62</v>
      </c>
      <c r="F23" s="6" t="s">
        <v>62</v>
      </c>
      <c r="G23" s="6"/>
      <c r="H23" s="6">
        <v>5</v>
      </c>
      <c r="I23" s="6">
        <v>5</v>
      </c>
      <c r="J23" s="5"/>
    </row>
    <row r="24" ht="42" customHeight="1" spans="1:10">
      <c r="A24" s="11"/>
      <c r="B24" s="6"/>
      <c r="C24" s="16"/>
      <c r="D24" s="6" t="s">
        <v>63</v>
      </c>
      <c r="E24" s="6" t="s">
        <v>62</v>
      </c>
      <c r="F24" s="6" t="s">
        <v>62</v>
      </c>
      <c r="G24" s="6"/>
      <c r="H24" s="6">
        <v>5</v>
      </c>
      <c r="I24" s="6">
        <v>5</v>
      </c>
      <c r="J24" s="5"/>
    </row>
    <row r="25" ht="24" customHeight="1" spans="1:10">
      <c r="A25" s="11"/>
      <c r="B25" s="6"/>
      <c r="C25" s="5" t="s">
        <v>64</v>
      </c>
      <c r="D25" s="6" t="s">
        <v>65</v>
      </c>
      <c r="E25" s="6" t="s">
        <v>66</v>
      </c>
      <c r="F25" s="6" t="s">
        <v>66</v>
      </c>
      <c r="G25" s="6"/>
      <c r="H25" s="6">
        <v>10</v>
      </c>
      <c r="I25" s="6">
        <v>10</v>
      </c>
      <c r="J25" s="5"/>
    </row>
    <row r="26" ht="28.5" spans="1:10">
      <c r="A26" s="11"/>
      <c r="B26" s="6" t="s">
        <v>67</v>
      </c>
      <c r="C26" s="6" t="s">
        <v>68</v>
      </c>
      <c r="D26" s="6" t="s">
        <v>69</v>
      </c>
      <c r="E26" s="6" t="s">
        <v>69</v>
      </c>
      <c r="F26" s="5" t="s">
        <v>69</v>
      </c>
      <c r="G26" s="5"/>
      <c r="H26" s="6">
        <v>0</v>
      </c>
      <c r="I26" s="5">
        <v>0</v>
      </c>
      <c r="J26" s="5"/>
    </row>
    <row r="27" ht="55" customHeight="1" spans="1:10">
      <c r="A27" s="11"/>
      <c r="B27" s="6"/>
      <c r="C27" s="6" t="s">
        <v>70</v>
      </c>
      <c r="D27" s="6" t="s">
        <v>71</v>
      </c>
      <c r="E27" s="6" t="s">
        <v>71</v>
      </c>
      <c r="F27" s="18" t="s">
        <v>71</v>
      </c>
      <c r="G27" s="19"/>
      <c r="H27" s="6">
        <v>15</v>
      </c>
      <c r="I27" s="5">
        <v>14</v>
      </c>
      <c r="J27" s="7" t="s">
        <v>72</v>
      </c>
    </row>
    <row r="28" ht="28.5" spans="1:10">
      <c r="A28" s="11"/>
      <c r="B28" s="6"/>
      <c r="C28" s="6" t="s">
        <v>73</v>
      </c>
      <c r="D28" s="6" t="s">
        <v>69</v>
      </c>
      <c r="E28" s="6" t="s">
        <v>69</v>
      </c>
      <c r="F28" s="5" t="s">
        <v>69</v>
      </c>
      <c r="G28" s="5"/>
      <c r="H28" s="6">
        <v>0</v>
      </c>
      <c r="I28" s="5">
        <v>0</v>
      </c>
      <c r="J28" s="5"/>
    </row>
    <row r="29" ht="42.75" spans="1:10">
      <c r="A29" s="11"/>
      <c r="B29" s="6"/>
      <c r="C29" s="6" t="s">
        <v>74</v>
      </c>
      <c r="D29" s="6" t="s">
        <v>75</v>
      </c>
      <c r="E29" s="6" t="s">
        <v>75</v>
      </c>
      <c r="F29" s="6" t="s">
        <v>75</v>
      </c>
      <c r="G29" s="6"/>
      <c r="H29" s="6">
        <v>15</v>
      </c>
      <c r="I29" s="5">
        <v>15</v>
      </c>
      <c r="J29" s="7"/>
    </row>
    <row r="30" ht="57" spans="1:10">
      <c r="A30" s="11"/>
      <c r="B30" s="6" t="s">
        <v>76</v>
      </c>
      <c r="C30" s="6" t="s">
        <v>77</v>
      </c>
      <c r="D30" s="6" t="s">
        <v>78</v>
      </c>
      <c r="E30" s="20">
        <v>0.8</v>
      </c>
      <c r="F30" s="20">
        <v>0.86</v>
      </c>
      <c r="G30" s="5"/>
      <c r="H30" s="6">
        <v>10</v>
      </c>
      <c r="I30" s="5">
        <v>10</v>
      </c>
      <c r="J30" s="6"/>
    </row>
    <row r="31" spans="1:10">
      <c r="A31" s="21" t="s">
        <v>79</v>
      </c>
      <c r="B31" s="21"/>
      <c r="C31" s="21"/>
      <c r="D31" s="21"/>
      <c r="E31" s="21"/>
      <c r="F31" s="21"/>
      <c r="G31" s="21"/>
      <c r="H31" s="21">
        <f>SUM(H15:H30)+H8</f>
        <v>100</v>
      </c>
      <c r="I31" s="21">
        <f>SUM(I15:I30)+J8</f>
        <v>98.7</v>
      </c>
      <c r="J31" s="5"/>
    </row>
    <row r="32" ht="160.95" customHeight="1" spans="1:10">
      <c r="A32" s="22" t="s">
        <v>80</v>
      </c>
      <c r="B32" s="23"/>
      <c r="C32" s="23"/>
      <c r="D32" s="23"/>
      <c r="E32" s="23"/>
      <c r="F32" s="23"/>
      <c r="G32" s="23"/>
      <c r="H32" s="23"/>
      <c r="I32" s="23"/>
      <c r="J32" s="23"/>
    </row>
  </sheetData>
  <mergeCells count="40">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2:A13"/>
    <mergeCell ref="A14:A30"/>
    <mergeCell ref="B15:B25"/>
    <mergeCell ref="B26:B29"/>
    <mergeCell ref="C15:C21"/>
    <mergeCell ref="C23:C24"/>
    <mergeCell ref="A7:C11"/>
  </mergeCells>
  <pageMargins left="0.708661417322835" right="0.511811023622047" top="0.551181102362205" bottom="0.551181102362205" header="0.31496062992126" footer="0.31496062992126"/>
  <pageSetup paperSize="9" scale="65"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159----7311</cp:lastModifiedBy>
  <dcterms:created xsi:type="dcterms:W3CDTF">2015-06-07T10:17:00Z</dcterms:created>
  <cp:lastPrinted>2020-04-24T18:17:00Z</cp:lastPrinted>
  <dcterms:modified xsi:type="dcterms:W3CDTF">2023-05-15T14:49:02Z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C4BD4DB94FCE44C3AE9A2D8BDE704609_12</vt:lpwstr>
  </property>
</Properties>
</file>