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definedNames>
    <definedName name="_xlnm.Print_Area" localSheetId="0">Sheet1!$A$1:$J$31</definedName>
  </definedNames>
  <calcPr calcId="144525"/>
</workbook>
</file>

<file path=xl/sharedStrings.xml><?xml version="1.0" encoding="utf-8"?>
<sst xmlns="http://schemas.openxmlformats.org/spreadsheetml/2006/main" count="104" uniqueCount="88">
  <si>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</si>
  <si>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</si>
  <si>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（2022年度）</t>
  </si>
  <si>
    <t>项目名称</t>
  </si>
  <si>
    <t>神外所2022科研课题项目</t>
  </si>
  <si>
    <t>主管部门</t>
  </si>
  <si>
    <t>北京市卫生健康委员会</t>
  </si>
  <si>
    <t>实施单位</t>
  </si>
  <si>
    <t>北京市神经外科研究所</t>
  </si>
  <si>
    <t>项目负责人</t>
  </si>
  <si>
    <t>江涛</t>
  </si>
  <si>
    <t>联系电话</t>
  </si>
  <si>
    <t>项目资金（万元）</t>
  </si>
  <si>
    <t>年初预算数</t>
  </si>
  <si>
    <t>全年预算数（A）</t>
  </si>
  <si>
    <t>全年执行数（B）</t>
  </si>
  <si>
    <t>分值（10分）</t>
  </si>
  <si>
    <t>执行率（B/A)</t>
  </si>
  <si>
    <t>得分</t>
  </si>
  <si>
    <t>年度资金总额：</t>
  </si>
  <si>
    <t xml:space="preserve">    其中:当年财政拨款</t>
  </si>
  <si>
    <t>—</t>
  </si>
  <si>
    <t>上年结转资金</t>
  </si>
  <si>
    <t xml:space="preserve">     其他资金</t>
  </si>
  <si>
    <t>年度总体目标</t>
  </si>
  <si>
    <t>预期目标</t>
  </si>
  <si>
    <t>实际完成情况</t>
  </si>
  <si>
    <t>围绕脑肿瘤、中枢神经系统损伤、功能神经外科疾病、脑血管病等领域的关键问题进行攻关，力争有所突破，为临床提高医疗质量，降低死亡率和致残率提供支撑。</t>
  </si>
  <si>
    <r>
      <rPr>
        <sz val="12"/>
        <color rgb="FF000000"/>
        <rFont val="宋体"/>
        <charset val="134"/>
      </rPr>
      <t>年度总体目标完成情况综述：2022年北京市神经外科研究所在确保疫情防控的前提下，持续以1、脑血管病的防治研究 2、中枢神经系统损伤后代偿修复的机制与促进修复方法的研究 3、中枢神经系统肿瘤的基础与临床研究 4、功能神经外科基础与临床的研究 5、现代神经外科新技术的研发、转化、推广和应用为方向，以疾病的早诊早治、个性化治疗和微创诊疗技术应用及康复治疗为主线，进行规范脑血管病和中枢神经系统肿瘤的基础与临床研究。《2022年科研课题项目》该项目为非财政资金科研项目，</t>
    </r>
    <r>
      <rPr>
        <sz val="12"/>
        <rFont val="宋体"/>
        <charset val="134"/>
      </rPr>
      <t>涉及研究所2022年在研课题99项，其中国家级课题53项，省部级课题16项，局级课题24项，横向课题6项。项目获批后，按照各自计划书或任务书开展科学研究，研究所按照各级各类项目管理要求实施监管，为了确保项目按计划实施，强化科研课题的过程管理，促进研究所科研工作有序开展，年中对在研国家级进行年中检查，针对课题执行情况、经费执行情况、实验记录、伦理等方面进行检查，解决课题执行中的实际情况，保障课题顺利进行。</t>
    </r>
  </si>
  <si>
    <t>绩效指标</t>
  </si>
  <si>
    <t>一级指标</t>
  </si>
  <si>
    <t>二级指标</t>
  </si>
  <si>
    <t>三级指标</t>
  </si>
  <si>
    <t>年度指标值(A)</t>
  </si>
  <si>
    <t>实际完成值(B)</t>
  </si>
  <si>
    <t>分值</t>
  </si>
  <si>
    <t>偏差原因分析及改进措施</t>
  </si>
  <si>
    <r>
      <rPr>
        <sz val="12"/>
        <color theme="1"/>
        <rFont val="宋体"/>
        <charset val="134"/>
      </rPr>
      <t>产出指标(</t>
    </r>
    <r>
      <rPr>
        <sz val="12"/>
        <color theme="1"/>
        <rFont val="宋体"/>
        <charset val="134"/>
      </rPr>
      <t>50</t>
    </r>
    <r>
      <rPr>
        <sz val="12"/>
        <color theme="1"/>
        <rFont val="宋体"/>
        <charset val="134"/>
      </rPr>
      <t>分)</t>
    </r>
  </si>
  <si>
    <t>数量指标</t>
  </si>
  <si>
    <t>培养博士生人才数量</t>
  </si>
  <si>
    <t>15人</t>
  </si>
  <si>
    <t>18人</t>
  </si>
  <si>
    <t>培养硕士生人才数量</t>
  </si>
  <si>
    <t>13人</t>
  </si>
  <si>
    <t>获批国家级课题</t>
  </si>
  <si>
    <t>8-10项</t>
  </si>
  <si>
    <t>12项</t>
  </si>
  <si>
    <t>SCI国际论文发表篇数</t>
  </si>
  <si>
    <t>80-100篇</t>
  </si>
  <si>
    <t>发表SCI论文75篇，影响因子10分以上的文章分别为IF16.051、12.658、12.258、11.274</t>
  </si>
  <si>
    <t>随着医学科技的高质量发展，以及对破四唯精神的贯彻，研究所倡导发表高质量文章，杜绝论文灌水</t>
  </si>
  <si>
    <t>国家核心期刊论文发表篇数</t>
  </si>
  <si>
    <t>20-40篇</t>
  </si>
  <si>
    <t>27篇</t>
  </si>
  <si>
    <t>专利情况</t>
  </si>
  <si>
    <t>授权3-8项</t>
  </si>
  <si>
    <t>授权发明21项</t>
  </si>
  <si>
    <t>质量指标</t>
  </si>
  <si>
    <t>研究（调研、规划）内容结构合理性</t>
  </si>
  <si>
    <t>合理</t>
  </si>
  <si>
    <t>科研人员继续医学教育达标率</t>
  </si>
  <si>
    <t>时效指标</t>
  </si>
  <si>
    <t>项目实施的及时性</t>
  </si>
  <si>
    <t>至2022年12月按照课题预算进度执行</t>
  </si>
  <si>
    <t>成本指标</t>
  </si>
  <si>
    <t>项目预算控制总额</t>
  </si>
  <si>
    <t>1300万元</t>
  </si>
  <si>
    <t>1246.303159万元</t>
  </si>
  <si>
    <r>
      <rPr>
        <sz val="12"/>
        <color theme="1"/>
        <rFont val="宋体"/>
        <charset val="134"/>
      </rPr>
      <t>效果指标(</t>
    </r>
    <r>
      <rPr>
        <sz val="12"/>
        <color theme="1"/>
        <rFont val="宋体"/>
        <charset val="134"/>
      </rPr>
      <t>3</t>
    </r>
    <r>
      <rPr>
        <sz val="12"/>
        <color theme="1"/>
        <rFont val="宋体"/>
        <charset val="134"/>
      </rPr>
      <t>0分)</t>
    </r>
  </si>
  <si>
    <t>经济效益
指标</t>
  </si>
  <si>
    <t>无</t>
  </si>
  <si>
    <t>社会效益
指标</t>
  </si>
  <si>
    <t>对人才梯队建设的促进作用，人才培养情况</t>
  </si>
  <si>
    <t>培养科研人才，达到首都医科大学研究生培养、高级医师培养目标，完善人才梯队建设</t>
  </si>
  <si>
    <t>胡慧敏副教授获批北京市科技新星创新新星；赵征、吴凡获批2023年青苗计划资助</t>
  </si>
  <si>
    <t>生态效益
指标</t>
  </si>
  <si>
    <t>可持续影响指标</t>
  </si>
  <si>
    <t>成果获奖情况</t>
  </si>
  <si>
    <t>力争获得省部级奖励1项</t>
  </si>
  <si>
    <t>(1)北京市神经外科研究所江涛所长荣获第十四届光华工程科技奖
(2)神经系统肿瘤靶向药物与细胞治疗北京市工程研究中心团队的《脑胶质瘤CAR-T细胞疗法临床转化治疗体系》项目获得第七届“创客中国”生物医药中小企业创新创业大赛创客组一等奖
(3)Chinese Glioma Genome Atlas (CGGA): A Comprehensive Resource with Functional Genomic Data from Chinese Glioma Patients入选2021年度“中国生物信息学十大进展”。
(4)北京市神经外科研究所《复杂颅底肿瘤内镜微创诊疗体系的建立及临床应用推广》项目以第一完成单位获得2021年度中华医学科技奖三等奖。
(5)北京市神经外科研究所《急重症颅脑创伤全过程救治方案及相关技术研究与应用》项目以第三完成单位获得2021年度中华医学科技奖三等奖。
(6)北京市神经外科研究所《2型神经纤维瘤病临床诊疗体系的建立与应用推广》项目以第二完成单位获得2022年度华夏医学科技奖二等奖。
(7)北京市神经外科研究所《脑胶质瘤恶性进展关键驱动因素的发现及全新小分子抑制剂的开发应用》项目以第一完成单位获得第三届发明创业奖成果奖一等奖。
(8)北京市神经外科研究所《颅底脊索瘤全基因组学研究与新手术策略建立》获得首都医科大学自然科学奖三等奖。
(9)神经系统肿瘤靶向药物与细胞治疗北京市工程研究中心团队的《脑胶质瘤CAR-T细胞疗法临床转化治疗体系》项目获得第七届“创客中国”生物医药中小企业创新创业大赛创客组一等奖。</t>
  </si>
  <si>
    <r>
      <rPr>
        <sz val="12"/>
        <color theme="1"/>
        <rFont val="宋体"/>
        <charset val="134"/>
      </rPr>
      <t>满意度
指标
（1</t>
    </r>
    <r>
      <rPr>
        <sz val="12"/>
        <color theme="1"/>
        <rFont val="宋体"/>
        <charset val="134"/>
      </rPr>
      <t>0</t>
    </r>
    <r>
      <rPr>
        <sz val="12"/>
        <color theme="1"/>
        <rFont val="宋体"/>
        <charset val="134"/>
      </rPr>
      <t>分）</t>
    </r>
  </si>
  <si>
    <t>服务对象满意度指标</t>
  </si>
  <si>
    <t>科研人员满意度调查</t>
  </si>
  <si>
    <t>≥80%</t>
  </si>
  <si>
    <t>≥90%</t>
  </si>
  <si>
    <t>满意度调查资料呈现不足</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</si>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</sst>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color theme="1"/>
      <name val="宋体"/>
      <charset val="134"/>
    </font>
    <font>
      <sz val="12"/>
      <name val="宋体"/>
      <charset val="134"/>
    </font>
    <font>
      <b/>
      <sz val="12"/>
      <color rgb="FF00000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6"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7" applyNumberFormat="0" applyFill="0" applyAlignment="0" applyProtection="0">
      <alignment vertical="center"/>
    </xf>
    <xf numFmtId="0" fontId="19" fillId="0" borderId="7" applyNumberFormat="0" applyFill="0" applyAlignment="0" applyProtection="0">
      <alignment vertical="center"/>
    </xf>
    <xf numFmtId="0" fontId="11" fillId="9" borderId="0" applyNumberFormat="0" applyBorder="0" applyAlignment="0" applyProtection="0">
      <alignment vertical="center"/>
    </xf>
    <xf numFmtId="0" fontId="14" fillId="0" borderId="8" applyNumberFormat="0" applyFill="0" applyAlignment="0" applyProtection="0">
      <alignment vertical="center"/>
    </xf>
    <xf numFmtId="0" fontId="11" fillId="10" borderId="0" applyNumberFormat="0" applyBorder="0" applyAlignment="0" applyProtection="0">
      <alignment vertical="center"/>
    </xf>
    <xf numFmtId="0" fontId="20" fillId="11" borderId="9" applyNumberFormat="0" applyAlignment="0" applyProtection="0">
      <alignment vertical="center"/>
    </xf>
    <xf numFmtId="0" fontId="21" fillId="11" borderId="5" applyNumberFormat="0" applyAlignment="0" applyProtection="0">
      <alignment vertical="center"/>
    </xf>
    <xf numFmtId="0" fontId="22" fillId="12" borderId="10"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31">
    <xf numFmtId="0" fontId="0" fillId="0" borderId="0" xfId="0"/>
    <xf numFmtId="0" fontId="0" fillId="0" borderId="0" xfId="0" applyAlignment="1">
      <alignment wrapText="1"/>
    </xf>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0" fontId="4" fillId="0" borderId="1" xfId="0" applyFont="1" applyFill="1" applyBorder="1" applyAlignment="1">
      <alignment horizontal="center" vertical="center"/>
    </xf>
    <xf numFmtId="0" fontId="4" fillId="0" borderId="1" xfId="0" applyFont="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Border="1" applyAlignment="1">
      <alignment horizontal="left" vertical="center"/>
    </xf>
    <xf numFmtId="0" fontId="4" fillId="0" borderId="1" xfId="0" applyFont="1" applyBorder="1" applyAlignment="1">
      <alignment horizontal="center" vertical="center" textRotation="255"/>
    </xf>
    <xf numFmtId="0" fontId="5" fillId="0" borderId="2" xfId="0" applyFont="1" applyBorder="1" applyAlignment="1">
      <alignment horizontal="center" vertical="center" wrapText="1"/>
    </xf>
    <xf numFmtId="0" fontId="4" fillId="0" borderId="1" xfId="0" applyFont="1" applyBorder="1" applyAlignment="1">
      <alignment horizontal="center" vertical="center" textRotation="255" wrapText="1"/>
    </xf>
    <xf numFmtId="0" fontId="5" fillId="0" borderId="3" xfId="0" applyFont="1" applyBorder="1" applyAlignment="1">
      <alignment horizontal="center" vertical="center" wrapText="1"/>
    </xf>
    <xf numFmtId="0" fontId="4" fillId="0" borderId="1" xfId="0" applyNumberFormat="1" applyFont="1" applyBorder="1" applyAlignment="1">
      <alignment horizontal="center" vertical="center" wrapText="1"/>
    </xf>
    <xf numFmtId="9" fontId="4" fillId="0" borderId="1" xfId="0" applyNumberFormat="1" applyFont="1" applyBorder="1" applyAlignment="1">
      <alignment horizontal="center" vertical="center" wrapText="1"/>
    </xf>
    <xf numFmtId="0" fontId="6"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xf numFmtId="9" fontId="4" fillId="0" borderId="1" xfId="0" applyNumberFormat="1" applyFont="1" applyFill="1" applyBorder="1" applyAlignment="1">
      <alignment horizontal="center" vertical="center" wrapText="1"/>
    </xf>
    <xf numFmtId="0" fontId="7" fillId="0" borderId="1" xfId="0" applyFont="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left" vertical="center"/>
    </xf>
    <xf numFmtId="10" fontId="4" fillId="0" borderId="1" xfId="11" applyNumberFormat="1" applyFont="1" applyBorder="1" applyAlignment="1">
      <alignment horizontal="center" vertical="center"/>
    </xf>
    <xf numFmtId="176" fontId="4" fillId="0" borderId="1" xfId="0" applyNumberFormat="1" applyFont="1" applyBorder="1" applyAlignment="1">
      <alignment horizontal="center" vertical="center" wrapText="1"/>
    </xf>
    <xf numFmtId="176" fontId="7"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6</xdr:row>
      <xdr:rowOff>28575</xdr:rowOff>
    </xdr:from>
    <xdr:to>
      <xdr:col>3</xdr:col>
      <xdr:colOff>1333499</xdr:colOff>
      <xdr:row>6</xdr:row>
      <xdr:rowOff>342900</xdr:rowOff>
    </xdr:to>
    <xdr:sp>
      <xdr:nvSpPr>
        <xdr:cNvPr id="1025" name="直接箭头连接符 1"/>
        <xdr:cNvSpPr>
          <a:spLocks noChangeShapeType="1"/>
        </xdr:cNvSpPr>
      </xdr:nvSpPr>
      <xdr:spPr>
        <a:xfrm>
          <a:off x="1743710" y="1803400"/>
          <a:ext cx="1115060"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1"/>
  <sheetViews>
    <sheetView tabSelected="1" view="pageBreakPreview" zoomScale="70" zoomScaleNormal="100" topLeftCell="A13" workbookViewId="0">
      <selection activeCell="O25" sqref="O25"/>
    </sheetView>
  </sheetViews>
  <sheetFormatPr defaultColWidth="9" defaultRowHeight="14.25"/>
  <cols>
    <col min="1" max="1" width="5.33333333333333" customWidth="1"/>
    <col min="2" max="2" width="7.75" customWidth="1"/>
    <col min="3" max="3" width="9.3" customWidth="1"/>
    <col min="4" max="4" width="15.1333333333333" customWidth="1"/>
    <col min="5" max="5" width="14.4666666666667" customWidth="1"/>
    <col min="6" max="7" width="15.5833333333333" customWidth="1"/>
    <col min="8" max="9" width="12.5833333333333" customWidth="1"/>
    <col min="10" max="10" width="21.875" customWidth="1"/>
  </cols>
  <sheetData>
    <row r="1" ht="27" customHeight="1" spans="1:1">
      <c r="A1" s="2" t="s">
        <v>0</v>
      </c>
    </row>
    <row r="2" ht="34" customHeight="1" spans="1:10">
      <c r="A2" s="3" t="s">
        <v>1</v>
      </c>
      <c r="B2" s="3"/>
      <c r="C2" s="3"/>
      <c r="D2" s="3"/>
      <c r="E2" s="3"/>
      <c r="F2" s="3"/>
      <c r="G2" s="3"/>
      <c r="H2" s="3"/>
      <c r="I2" s="3"/>
      <c r="J2" s="3"/>
    </row>
    <row r="3" ht="18.75" customHeight="1" spans="1:10">
      <c r="A3" s="4" t="s">
        <v>2</v>
      </c>
      <c r="B3" s="4"/>
      <c r="C3" s="4"/>
      <c r="D3" s="4"/>
      <c r="E3" s="4"/>
      <c r="F3" s="4"/>
      <c r="G3" s="4"/>
      <c r="H3" s="4"/>
      <c r="I3" s="4"/>
      <c r="J3" s="4"/>
    </row>
    <row r="4" ht="20" customHeight="1" spans="1:10">
      <c r="A4" s="5" t="s">
        <v>3</v>
      </c>
      <c r="B4" s="5"/>
      <c r="C4" s="5"/>
      <c r="D4" s="5" t="s">
        <v>4</v>
      </c>
      <c r="E4" s="5"/>
      <c r="F4" s="5"/>
      <c r="G4" s="5"/>
      <c r="H4" s="5"/>
      <c r="I4" s="5"/>
      <c r="J4" s="5"/>
    </row>
    <row r="5" ht="20" customHeight="1" spans="1:10">
      <c r="A5" s="5" t="s">
        <v>5</v>
      </c>
      <c r="B5" s="5"/>
      <c r="C5" s="5"/>
      <c r="D5" s="5" t="s">
        <v>6</v>
      </c>
      <c r="E5" s="5"/>
      <c r="F5" s="5"/>
      <c r="G5" s="5" t="s">
        <v>7</v>
      </c>
      <c r="H5" s="6" t="s">
        <v>8</v>
      </c>
      <c r="I5" s="6"/>
      <c r="J5" s="6"/>
    </row>
    <row r="6" ht="20" customHeight="1" spans="1:10">
      <c r="A6" s="5" t="s">
        <v>9</v>
      </c>
      <c r="B6" s="5"/>
      <c r="C6" s="5"/>
      <c r="D6" s="5" t="s">
        <v>10</v>
      </c>
      <c r="E6" s="5"/>
      <c r="F6" s="5"/>
      <c r="G6" s="5" t="s">
        <v>11</v>
      </c>
      <c r="H6" s="6">
        <v>13910531615</v>
      </c>
      <c r="I6" s="6"/>
      <c r="J6" s="6"/>
    </row>
    <row r="7" ht="28.5" spans="1:10">
      <c r="A7" s="6" t="s">
        <v>12</v>
      </c>
      <c r="B7" s="6"/>
      <c r="C7" s="6"/>
      <c r="D7" s="5"/>
      <c r="E7" s="6" t="s">
        <v>13</v>
      </c>
      <c r="F7" s="6" t="s">
        <v>14</v>
      </c>
      <c r="G7" s="6" t="s">
        <v>15</v>
      </c>
      <c r="H7" s="6" t="s">
        <v>16</v>
      </c>
      <c r="I7" s="6" t="s">
        <v>17</v>
      </c>
      <c r="J7" s="5" t="s">
        <v>18</v>
      </c>
    </row>
    <row r="8" ht="20" customHeight="1" spans="1:10">
      <c r="A8" s="6"/>
      <c r="B8" s="6"/>
      <c r="C8" s="6"/>
      <c r="D8" s="7" t="s">
        <v>19</v>
      </c>
      <c r="E8" s="5">
        <v>1300</v>
      </c>
      <c r="F8" s="8">
        <v>1300</v>
      </c>
      <c r="G8" s="8">
        <v>1246.303159</v>
      </c>
      <c r="H8" s="5">
        <v>10</v>
      </c>
      <c r="I8" s="28">
        <f>G8/F8</f>
        <v>0.958694737692308</v>
      </c>
      <c r="J8" s="29">
        <f>10*I8</f>
        <v>9.58694737692308</v>
      </c>
    </row>
    <row r="9" ht="28.5" spans="1:10">
      <c r="A9" s="6"/>
      <c r="B9" s="6"/>
      <c r="C9" s="6"/>
      <c r="D9" s="9" t="s">
        <v>20</v>
      </c>
      <c r="E9" s="10">
        <v>0</v>
      </c>
      <c r="F9" s="10">
        <v>0</v>
      </c>
      <c r="G9" s="10">
        <v>0</v>
      </c>
      <c r="H9" s="6" t="s">
        <v>21</v>
      </c>
      <c r="I9" s="6" t="s">
        <v>21</v>
      </c>
      <c r="J9" s="6" t="s">
        <v>21</v>
      </c>
    </row>
    <row r="10" ht="25" customHeight="1" spans="1:10">
      <c r="A10" s="6"/>
      <c r="B10" s="6"/>
      <c r="C10" s="6"/>
      <c r="D10" s="5" t="s">
        <v>22</v>
      </c>
      <c r="E10" s="10">
        <v>0</v>
      </c>
      <c r="F10" s="10">
        <v>0</v>
      </c>
      <c r="G10" s="10">
        <v>0</v>
      </c>
      <c r="H10" s="6" t="s">
        <v>21</v>
      </c>
      <c r="I10" s="6" t="s">
        <v>21</v>
      </c>
      <c r="J10" s="6" t="s">
        <v>21</v>
      </c>
    </row>
    <row r="11" ht="19" customHeight="1" spans="1:10">
      <c r="A11" s="6"/>
      <c r="B11" s="6"/>
      <c r="C11" s="6"/>
      <c r="D11" s="11" t="s">
        <v>23</v>
      </c>
      <c r="E11" s="5">
        <v>1300</v>
      </c>
      <c r="F11" s="5">
        <v>1300</v>
      </c>
      <c r="G11" s="8">
        <v>1246.303159</v>
      </c>
      <c r="H11" s="5" t="s">
        <v>21</v>
      </c>
      <c r="I11" s="28">
        <f>G11/F11</f>
        <v>0.958694737692308</v>
      </c>
      <c r="J11" s="6" t="s">
        <v>21</v>
      </c>
    </row>
    <row r="12" ht="26" customHeight="1" spans="1:10">
      <c r="A12" s="12" t="s">
        <v>24</v>
      </c>
      <c r="B12" s="6" t="s">
        <v>25</v>
      </c>
      <c r="C12" s="6"/>
      <c r="D12" s="6"/>
      <c r="E12" s="6"/>
      <c r="F12" s="6" t="s">
        <v>26</v>
      </c>
      <c r="G12" s="6"/>
      <c r="H12" s="6"/>
      <c r="I12" s="6"/>
      <c r="J12" s="6"/>
    </row>
    <row r="13" ht="189" customHeight="1" spans="1:10">
      <c r="A13" s="12"/>
      <c r="B13" s="6" t="s">
        <v>27</v>
      </c>
      <c r="C13" s="6"/>
      <c r="D13" s="6"/>
      <c r="E13" s="6"/>
      <c r="F13" s="6" t="s">
        <v>28</v>
      </c>
      <c r="G13" s="6"/>
      <c r="H13" s="6"/>
      <c r="I13" s="6"/>
      <c r="J13" s="6"/>
    </row>
    <row r="14" ht="38" customHeight="1" spans="1:10">
      <c r="A14" s="12" t="s">
        <v>29</v>
      </c>
      <c r="B14" s="6" t="s">
        <v>30</v>
      </c>
      <c r="C14" s="5" t="s">
        <v>31</v>
      </c>
      <c r="D14" s="5" t="s">
        <v>32</v>
      </c>
      <c r="E14" s="5" t="s">
        <v>33</v>
      </c>
      <c r="F14" s="6" t="s">
        <v>34</v>
      </c>
      <c r="G14" s="6"/>
      <c r="H14" s="6" t="s">
        <v>35</v>
      </c>
      <c r="I14" s="6" t="s">
        <v>18</v>
      </c>
      <c r="J14" s="6" t="s">
        <v>36</v>
      </c>
    </row>
    <row r="15" customFormat="1" ht="32" customHeight="1" spans="1:10">
      <c r="A15" s="12"/>
      <c r="B15" s="13" t="s">
        <v>37</v>
      </c>
      <c r="C15" s="6" t="s">
        <v>38</v>
      </c>
      <c r="D15" s="6" t="s">
        <v>39</v>
      </c>
      <c r="E15" s="6" t="s">
        <v>40</v>
      </c>
      <c r="F15" s="10" t="s">
        <v>41</v>
      </c>
      <c r="G15" s="10"/>
      <c r="H15" s="10">
        <v>5</v>
      </c>
      <c r="I15" s="10">
        <v>5</v>
      </c>
      <c r="J15" s="6"/>
    </row>
    <row r="16" s="1" customFormat="1" ht="29" customHeight="1" spans="1:10">
      <c r="A16" s="14"/>
      <c r="B16" s="15"/>
      <c r="C16" s="6"/>
      <c r="D16" s="16" t="s">
        <v>42</v>
      </c>
      <c r="E16" s="16" t="s">
        <v>43</v>
      </c>
      <c r="F16" s="6" t="s">
        <v>40</v>
      </c>
      <c r="G16" s="6"/>
      <c r="H16" s="10">
        <v>5</v>
      </c>
      <c r="I16" s="10">
        <v>5</v>
      </c>
      <c r="J16" s="6"/>
    </row>
    <row r="17" s="1" customFormat="1" ht="29" customHeight="1" spans="1:10">
      <c r="A17" s="14"/>
      <c r="B17" s="15"/>
      <c r="C17" s="6"/>
      <c r="D17" s="16" t="s">
        <v>44</v>
      </c>
      <c r="E17" s="16" t="s">
        <v>45</v>
      </c>
      <c r="F17" s="10" t="s">
        <v>46</v>
      </c>
      <c r="G17" s="10"/>
      <c r="H17" s="10">
        <v>5</v>
      </c>
      <c r="I17" s="10">
        <v>5</v>
      </c>
      <c r="J17" s="6"/>
    </row>
    <row r="18" s="1" customFormat="1" ht="75" customHeight="1" spans="1:10">
      <c r="A18" s="14"/>
      <c r="B18" s="15"/>
      <c r="C18" s="6"/>
      <c r="D18" s="16" t="s">
        <v>47</v>
      </c>
      <c r="E18" s="16" t="s">
        <v>48</v>
      </c>
      <c r="F18" s="6" t="s">
        <v>49</v>
      </c>
      <c r="G18" s="6"/>
      <c r="H18" s="6">
        <v>5</v>
      </c>
      <c r="I18" s="6">
        <v>4.69</v>
      </c>
      <c r="J18" s="6" t="s">
        <v>50</v>
      </c>
    </row>
    <row r="19" s="1" customFormat="1" ht="45" customHeight="1" spans="1:10">
      <c r="A19" s="14"/>
      <c r="B19" s="15"/>
      <c r="C19" s="6"/>
      <c r="D19" s="16" t="s">
        <v>51</v>
      </c>
      <c r="E19" s="16" t="s">
        <v>52</v>
      </c>
      <c r="F19" s="6" t="s">
        <v>53</v>
      </c>
      <c r="G19" s="6"/>
      <c r="H19" s="6">
        <v>5</v>
      </c>
      <c r="I19" s="6">
        <v>5</v>
      </c>
      <c r="J19" s="6"/>
    </row>
    <row r="20" s="1" customFormat="1" ht="48" customHeight="1" spans="1:10">
      <c r="A20" s="14"/>
      <c r="B20" s="15"/>
      <c r="C20" s="6"/>
      <c r="D20" s="16" t="s">
        <v>54</v>
      </c>
      <c r="E20" s="16" t="s">
        <v>55</v>
      </c>
      <c r="F20" s="6" t="s">
        <v>56</v>
      </c>
      <c r="G20" s="6"/>
      <c r="H20" s="6">
        <v>5</v>
      </c>
      <c r="I20" s="10">
        <v>5</v>
      </c>
      <c r="J20" s="6"/>
    </row>
    <row r="21" s="1" customFormat="1" ht="42.75" spans="1:10">
      <c r="A21" s="14"/>
      <c r="B21" s="15"/>
      <c r="C21" s="6" t="s">
        <v>57</v>
      </c>
      <c r="D21" s="16" t="s">
        <v>58</v>
      </c>
      <c r="E21" s="17" t="s">
        <v>59</v>
      </c>
      <c r="F21" s="10" t="s">
        <v>59</v>
      </c>
      <c r="G21" s="10"/>
      <c r="H21" s="16">
        <v>5</v>
      </c>
      <c r="I21" s="16">
        <v>5</v>
      </c>
      <c r="J21" s="6"/>
    </row>
    <row r="22" s="1" customFormat="1" ht="28.5" spans="1:10">
      <c r="A22" s="14"/>
      <c r="B22" s="15"/>
      <c r="C22" s="6"/>
      <c r="D22" s="18" t="s">
        <v>60</v>
      </c>
      <c r="E22" s="19">
        <v>1</v>
      </c>
      <c r="F22" s="20">
        <v>1</v>
      </c>
      <c r="G22" s="21"/>
      <c r="H22" s="16">
        <v>5</v>
      </c>
      <c r="I22" s="16">
        <v>5</v>
      </c>
      <c r="J22" s="6"/>
    </row>
    <row r="23" s="1" customFormat="1" ht="53" customHeight="1" spans="1:10">
      <c r="A23" s="14"/>
      <c r="B23" s="15"/>
      <c r="C23" s="6" t="s">
        <v>61</v>
      </c>
      <c r="D23" s="16" t="s">
        <v>62</v>
      </c>
      <c r="E23" s="16" t="s">
        <v>63</v>
      </c>
      <c r="F23" s="10" t="s">
        <v>63</v>
      </c>
      <c r="G23" s="10"/>
      <c r="H23" s="16">
        <v>5</v>
      </c>
      <c r="I23" s="16">
        <v>5</v>
      </c>
      <c r="J23" s="6"/>
    </row>
    <row r="24" s="1" customFormat="1" ht="40" customHeight="1" spans="1:10">
      <c r="A24" s="14"/>
      <c r="B24" s="22"/>
      <c r="C24" s="6" t="s">
        <v>64</v>
      </c>
      <c r="D24" s="16" t="s">
        <v>65</v>
      </c>
      <c r="E24" s="18" t="s">
        <v>66</v>
      </c>
      <c r="F24" s="21" t="s">
        <v>67</v>
      </c>
      <c r="G24" s="21"/>
      <c r="H24" s="6">
        <v>5</v>
      </c>
      <c r="I24" s="6">
        <v>5</v>
      </c>
      <c r="J24" s="6"/>
    </row>
    <row r="25" s="1" customFormat="1" ht="28.5" spans="1:10">
      <c r="A25" s="14"/>
      <c r="B25" s="23" t="s">
        <v>68</v>
      </c>
      <c r="C25" s="23" t="s">
        <v>69</v>
      </c>
      <c r="D25" s="16" t="s">
        <v>70</v>
      </c>
      <c r="E25" s="16" t="s">
        <v>70</v>
      </c>
      <c r="F25" s="10" t="s">
        <v>70</v>
      </c>
      <c r="G25" s="10"/>
      <c r="H25" s="16">
        <v>0</v>
      </c>
      <c r="I25" s="16">
        <v>0</v>
      </c>
      <c r="J25" s="6"/>
    </row>
    <row r="26" s="1" customFormat="1" ht="116" customHeight="1" spans="1:10">
      <c r="A26" s="14"/>
      <c r="B26" s="23"/>
      <c r="C26" s="23" t="s">
        <v>71</v>
      </c>
      <c r="D26" s="16" t="s">
        <v>72</v>
      </c>
      <c r="E26" s="16" t="s">
        <v>73</v>
      </c>
      <c r="F26" s="10" t="s">
        <v>74</v>
      </c>
      <c r="G26" s="10"/>
      <c r="H26" s="16">
        <v>15</v>
      </c>
      <c r="I26" s="16">
        <v>15</v>
      </c>
      <c r="J26" s="6"/>
    </row>
    <row r="27" s="1" customFormat="1" ht="28.5" spans="1:10">
      <c r="A27" s="14"/>
      <c r="B27" s="23"/>
      <c r="C27" s="23" t="s">
        <v>75</v>
      </c>
      <c r="D27" s="16" t="s">
        <v>70</v>
      </c>
      <c r="E27" s="16" t="s">
        <v>70</v>
      </c>
      <c r="F27" s="10" t="s">
        <v>70</v>
      </c>
      <c r="G27" s="10"/>
      <c r="H27" s="16">
        <v>0</v>
      </c>
      <c r="I27" s="16">
        <v>0</v>
      </c>
      <c r="J27" s="6"/>
    </row>
    <row r="28" s="1" customFormat="1" ht="409" customHeight="1" spans="1:10">
      <c r="A28" s="14"/>
      <c r="B28" s="23"/>
      <c r="C28" s="23" t="s">
        <v>76</v>
      </c>
      <c r="D28" s="16" t="s">
        <v>77</v>
      </c>
      <c r="E28" s="16" t="s">
        <v>78</v>
      </c>
      <c r="F28" s="9" t="s">
        <v>79</v>
      </c>
      <c r="G28" s="9"/>
      <c r="H28" s="6">
        <v>15</v>
      </c>
      <c r="I28" s="6">
        <v>15</v>
      </c>
      <c r="J28" s="6"/>
    </row>
    <row r="29" s="1" customFormat="1" ht="57" spans="1:10">
      <c r="A29" s="14"/>
      <c r="B29" s="23" t="s">
        <v>80</v>
      </c>
      <c r="C29" s="23" t="s">
        <v>81</v>
      </c>
      <c r="D29" s="16" t="s">
        <v>82</v>
      </c>
      <c r="E29" s="16" t="s">
        <v>83</v>
      </c>
      <c r="F29" s="24" t="s">
        <v>84</v>
      </c>
      <c r="G29" s="10"/>
      <c r="H29" s="16">
        <v>10</v>
      </c>
      <c r="I29" s="16">
        <v>9</v>
      </c>
      <c r="J29" s="18" t="s">
        <v>85</v>
      </c>
    </row>
    <row r="30" spans="1:10">
      <c r="A30" s="25" t="s">
        <v>86</v>
      </c>
      <c r="B30" s="25"/>
      <c r="C30" s="25"/>
      <c r="D30" s="25"/>
      <c r="E30" s="25"/>
      <c r="F30" s="25"/>
      <c r="G30" s="25"/>
      <c r="H30" s="25">
        <f>SUM(H15:H29)+H8</f>
        <v>100</v>
      </c>
      <c r="I30" s="30">
        <f>SUM(I15:I29)+J8</f>
        <v>98.2769473769231</v>
      </c>
      <c r="J30" s="5"/>
    </row>
    <row r="31" ht="161" customHeight="1" spans="1:10">
      <c r="A31" s="26" t="s">
        <v>87</v>
      </c>
      <c r="B31" s="27"/>
      <c r="C31" s="27"/>
      <c r="D31" s="27"/>
      <c r="E31" s="27"/>
      <c r="F31" s="27"/>
      <c r="G31" s="27"/>
      <c r="H31" s="27"/>
      <c r="I31" s="27"/>
      <c r="J31" s="27"/>
    </row>
  </sheetData>
  <mergeCells count="39">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A30:G30"/>
    <mergeCell ref="A31:J31"/>
    <mergeCell ref="A12:A13"/>
    <mergeCell ref="A14:A29"/>
    <mergeCell ref="B15:B24"/>
    <mergeCell ref="B25:B28"/>
    <mergeCell ref="C15:C20"/>
    <mergeCell ref="C21:C22"/>
    <mergeCell ref="A7:C11"/>
  </mergeCells>
  <pageMargins left="0.708661417322835" right="0.511811023622047" top="0.551181102362205" bottom="0.551181102362205" header="0.31496062992126" footer="0.31496062992126"/>
  <pageSetup paperSize="9" scale="67"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白晶晶</cp:lastModifiedBy>
  <dcterms:created xsi:type="dcterms:W3CDTF">2015-06-07T10:17:00Z</dcterms:created>
  <cp:lastPrinted>2020-04-24T18:17:00Z</cp:lastPrinted>
  <dcterms:modified xsi:type="dcterms:W3CDTF">2023-06-08T06:01:08Z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823E5B7F8E404912B7E1B68B83314C37_13</vt:lpwstr>
  </property>
</Properties>
</file>