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3年工作\呼吸所\2023.9.7决算公开\北京市呼吸疾病研究所2022年度决算项目支出绩效自评情况\"/>
    </mc:Choice>
  </mc:AlternateContent>
  <bookViews>
    <workbookView xWindow="0" yWindow="0" windowWidth="19200" windowHeight="7005"/>
  </bookViews>
  <sheets>
    <sheet name="Sheet1" sheetId="1" r:id="rId1"/>
  </sheets>
  <definedNames>
    <definedName name="_xlnm.Print_Area" localSheetId="0">Sheet1!$A$1:$J$43</definedName>
  </definedNames>
  <calcPr calcId="152511" concurrentCalc="0"/>
</workbook>
</file>

<file path=xl/calcChain.xml><?xml version="1.0" encoding="utf-8"?>
<calcChain xmlns="http://schemas.openxmlformats.org/spreadsheetml/2006/main">
  <c r="I8" i="1" l="1"/>
  <c r="J8" i="1"/>
  <c r="I42" i="1"/>
  <c r="I9" i="1"/>
</calcChain>
</file>

<file path=xl/sharedStrings.xml><?xml version="1.0" encoding="utf-8"?>
<sst xmlns="http://schemas.openxmlformats.org/spreadsheetml/2006/main" count="132" uniqueCount="109">
  <si>
    <t>附件3</t>
  </si>
  <si>
    <r>
      <rPr>
        <b/>
        <sz val="16"/>
        <color theme="1"/>
        <rFont val="宋体"/>
        <family val="3"/>
        <charset val="134"/>
      </rPr>
      <t xml:space="preserve"> 北京市呼吸疾病研究所呼吸疾病流行与新型防治技术与模式的研究</t>
    </r>
    <r>
      <rPr>
        <b/>
        <sz val="16"/>
        <color rgb="FF000000"/>
        <rFont val="宋体"/>
        <family val="3"/>
        <charset val="134"/>
      </rPr>
      <t xml:space="preserve">项目支出绩效自评表 </t>
    </r>
  </si>
  <si>
    <t>（2022年度）</t>
  </si>
  <si>
    <t>项目名称</t>
  </si>
  <si>
    <t>北京市呼吸疾病研究所呼吸疾病流行与新型防治技术与模式的研究</t>
  </si>
  <si>
    <t>主管部门</t>
  </si>
  <si>
    <t>北京市卫生健康委员会</t>
  </si>
  <si>
    <t>实施单位</t>
  </si>
  <si>
    <t>北京市呼吸疾病研究所</t>
  </si>
  <si>
    <t>项目负责人</t>
  </si>
  <si>
    <t>黄克武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</si>
  <si>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</si>
  <si>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</si>
  <si>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</si>
  <si>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</si>
  <si>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</si>
  <si>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</si>
  <si>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</si>
  <si>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</si>
  <si>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</si>
  <si>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</si>
  <si>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</si>
  <si>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</si>
  <si>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</si>
  <si>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</si>
  <si>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</si>
  <si>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</si>
  <si>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1.定性目标：
慢性气道疾病流行调查工作实施；继续总结现有病例和新纳入病例的影像学、超声、PET-CT检查；符合适应症患者进行相应治疗；对PTA活动期与非活动期的临床特点和影像学资料进行比较总结；完成决策支持工具辅助的简短戒烟干预模式的效果评价；完成人工智能技术辅助的戒烟热线服务模式的效果评价；完成微信小程序进行随访管理的效果评价。
2.定量目标：
完成2000例居民慢性气道疾病流行现状调查；专病队列纳入200例慢阻肺患者，50例GOLD 0受试者和50例哮喘患者，并建立对应的生物标本库；明确国人肺TA的易感基因；完成一份调研报告；发布一个专家共识；发表中英文文章2-3篇；申请软件著作权或专利3-4项。</t>
  </si>
  <si>
    <t>1.定性目标：
慢性气道疾病流行调查工作实施；继续总结现有病例和新纳入病例的影像学、超声、PET-CT检查；符合适应症患者进行相应治疗；对PTA活动期与非活动期的临床特点和影像学资料进行比较总结；完成决策支持工具辅助的简短戒烟干预模式的效果评价；完成人工智能技术辅助的戒烟热线服务模式的效果评价；完成微信小程序进行随访管理的效果评价。
2.定量目标：
完成4924例居民慢性气道疾病流行现状调查；专病队列纳入211例慢阻肺患者，50例GOLD 0受试者和86例哮喘患者，并建立对应的生物标本库；明确国人肺TA的易感基因；完成一份调研报告；发布一个专家共识；发表中英文文章3篇；申请软件著作权或专利4项。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</si>
  <si>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</si>
  <si>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</si>
  <si>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</si>
  <si>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</si>
  <si>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</si>
  <si>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</si>
  <si>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</si>
  <si>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</si>
  <si>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</si>
  <si>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</si>
  <si>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2000例慢性气道疾病</t>
  </si>
  <si>
    <t>2000例</t>
  </si>
  <si>
    <t>4924例</t>
  </si>
  <si>
    <t>200例慢阻肺患者</t>
  </si>
  <si>
    <t>200例</t>
  </si>
  <si>
    <t>211例</t>
  </si>
  <si>
    <t>GOLD 0患者</t>
  </si>
  <si>
    <t>50例</t>
  </si>
  <si>
    <t>哮喘患者</t>
  </si>
  <si>
    <t>86例</t>
  </si>
  <si>
    <t>肺TA患者</t>
  </si>
  <si>
    <t>10例</t>
  </si>
  <si>
    <t>9例</t>
  </si>
  <si>
    <t>2022年受疫情影响，入院患者不足，导致招募存在一定难度，因此1例未完成</t>
  </si>
  <si>
    <t>调研报告</t>
  </si>
  <si>
    <t>1份</t>
  </si>
  <si>
    <t>专家共识</t>
  </si>
  <si>
    <t>1个</t>
  </si>
  <si>
    <t>中英文文章</t>
  </si>
  <si>
    <t>2-3篇</t>
  </si>
  <si>
    <t>3篇</t>
  </si>
  <si>
    <t>软件著作权或专利</t>
  </si>
  <si>
    <t>4项</t>
  </si>
  <si>
    <t>质量指标</t>
  </si>
  <si>
    <t>流调数据完整性</t>
  </si>
  <si>
    <t>≥90%</t>
  </si>
  <si>
    <t>肺TA确诊率</t>
  </si>
  <si>
    <t>≥80%</t>
  </si>
  <si>
    <t>戒烟热线年服务量</t>
  </si>
  <si>
    <t>≥2000人次</t>
  </si>
  <si>
    <t>2197人次</t>
  </si>
  <si>
    <t>人员培训合格率</t>
  </si>
  <si>
    <t>研究成果验收通过率</t>
  </si>
  <si>
    <t>时效指标</t>
  </si>
  <si>
    <t>第一季度</t>
  </si>
  <si>
    <t>300慢性气道疾病流调；5例肺TA；完成戒烟热线服务模式和微信小程序随访管理的效果评价。</t>
  </si>
  <si>
    <t>第二季度</t>
  </si>
  <si>
    <t>1000例慢性气道疾病流调，5例肺TA；启动AECOPD出院后吸烟及戒烟调查，COPD戒烟干预循证系统综述。</t>
  </si>
  <si>
    <t>第三、四季度</t>
  </si>
  <si>
    <t xml:space="preserve">2000例慢性气道疾病流调。分析肺TA筛查易感基因；撰写COPD戒烟干预循证调研报告，制定专家共识。 </t>
  </si>
  <si>
    <t>2000例慢性气道疾病流调。分析肺TA筛查易感基因；撰写COPD戒烟干预循证调研报告，制定专家共识。</t>
  </si>
  <si>
    <t>成本指标</t>
  </si>
  <si>
    <t>2022年成本</t>
  </si>
  <si>
    <t>260.24万元</t>
  </si>
  <si>
    <t>257.229845万元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</si>
  <si>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</si>
  <si>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</si>
  <si>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无</t>
  </si>
  <si>
    <t>社会效益
指标</t>
  </si>
  <si>
    <t>慢阻肺和哮喘疾病知晓率</t>
  </si>
  <si>
    <t>达到20%</t>
  </si>
  <si>
    <t>在北京市各行政区社区卫生服务中心进行慢性呼吸系统疾病筛查，普及哮喘、慢阻肺疾病相关知识，慢阻肺和哮喘知晓率达25%。</t>
  </si>
  <si>
    <t>慢阻肺和哮喘规范化管理率</t>
  </si>
  <si>
    <t>达到10%</t>
  </si>
  <si>
    <t>我们协助社区卫生服务中心在健康体检中加入肺功能筛查，向社区医生普及慢性气道疾病筛查问卷，将慢性气道疾病早期筛查纳入社区常规诊疗流程，慢阻肺和哮喘规范化管理率40%。</t>
  </si>
  <si>
    <t>肺TA诊治的准确性</t>
  </si>
  <si>
    <t>提高30%</t>
  </si>
  <si>
    <t>门诊简短戒烟干预率</t>
  </si>
  <si>
    <t>≥20%</t>
  </si>
  <si>
    <t>戒烟门诊随访干预率</t>
  </si>
  <si>
    <t>≥60%</t>
  </si>
  <si>
    <t>生态效益
指标</t>
  </si>
  <si>
    <t>可持续影响指标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</si>
  <si>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</si>
  <si>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</si>
  <si>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调查对象满意度</t>
  </si>
  <si>
    <t>完成</t>
  </si>
  <si>
    <t>支撑材料不足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</si>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</sst>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b/>
      <sz val="16"/>
      <color theme="1"/>
      <name val="宋体"/>
      <family val="3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>
      <alignment vertical="center"/>
    </xf>
    <xf numFmtId="0" fontId="9" fillId="0" borderId="0"/>
  </cellStyleXfs>
  <cellXfs count="4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10" fontId="5" fillId="0" borderId="3" xfId="0" applyNumberFormat="1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0859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view="pageBreakPreview" topLeftCell="A24" zoomScale="85" zoomScaleNormal="100" workbookViewId="0">
      <selection activeCell="F30" sqref="F30:G30"/>
    </sheetView>
  </sheetViews>
  <sheetFormatPr defaultColWidth="9" defaultRowHeight="13.5"/>
  <cols>
    <col min="1" max="1" width="5.375" customWidth="1"/>
    <col min="2" max="2" width="9.25" customWidth="1"/>
    <col min="3" max="3" width="12.25" customWidth="1"/>
    <col min="4" max="4" width="24.8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spans="1:10" ht="27" customHeight="1">
      <c r="A1" s="1" t="s">
        <v>0</v>
      </c>
    </row>
    <row r="2" spans="1:10" ht="33.950000000000003" customHeight="1">
      <c r="A2" s="38" t="s">
        <v>1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18.75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ht="20.100000000000001" customHeight="1">
      <c r="A4" s="37" t="s">
        <v>3</v>
      </c>
      <c r="B4" s="37"/>
      <c r="C4" s="37"/>
      <c r="D4" s="37" t="s">
        <v>4</v>
      </c>
      <c r="E4" s="37"/>
      <c r="F4" s="37"/>
      <c r="G4" s="37"/>
      <c r="H4" s="37"/>
      <c r="I4" s="37"/>
      <c r="J4" s="37"/>
    </row>
    <row r="5" spans="1:10" ht="20.100000000000001" customHeight="1">
      <c r="A5" s="37" t="s">
        <v>5</v>
      </c>
      <c r="B5" s="37"/>
      <c r="C5" s="37"/>
      <c r="D5" s="37" t="s">
        <v>6</v>
      </c>
      <c r="E5" s="37"/>
      <c r="F5" s="2"/>
      <c r="G5" s="2" t="s">
        <v>7</v>
      </c>
      <c r="H5" s="35" t="s">
        <v>8</v>
      </c>
      <c r="I5" s="35"/>
      <c r="J5" s="35"/>
    </row>
    <row r="6" spans="1:10" ht="20.100000000000001" customHeight="1">
      <c r="A6" s="37" t="s">
        <v>9</v>
      </c>
      <c r="B6" s="37"/>
      <c r="C6" s="37"/>
      <c r="D6" s="30" t="s">
        <v>10</v>
      </c>
      <c r="E6" s="30"/>
      <c r="F6" s="4"/>
      <c r="G6" s="4" t="s">
        <v>11</v>
      </c>
      <c r="H6" s="36">
        <v>13601234681</v>
      </c>
      <c r="I6" s="36"/>
      <c r="J6" s="36"/>
    </row>
    <row r="7" spans="1:10" ht="28.5">
      <c r="A7" s="35" t="s">
        <v>12</v>
      </c>
      <c r="B7" s="35"/>
      <c r="C7" s="35"/>
      <c r="D7" s="2"/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2" t="s">
        <v>18</v>
      </c>
    </row>
    <row r="8" spans="1:10" ht="20.100000000000001" customHeight="1">
      <c r="A8" s="35"/>
      <c r="B8" s="35"/>
      <c r="C8" s="35"/>
      <c r="D8" s="2" t="s">
        <v>19</v>
      </c>
      <c r="E8" s="2">
        <v>260.24</v>
      </c>
      <c r="F8" s="2">
        <v>260.24</v>
      </c>
      <c r="G8" s="2">
        <v>257.22984500000001</v>
      </c>
      <c r="H8" s="2">
        <v>10</v>
      </c>
      <c r="I8" s="10">
        <f>G8/F8</f>
        <v>0.98843315785428831</v>
      </c>
      <c r="J8" s="11">
        <f>10*I8</f>
        <v>9.8843315785428825</v>
      </c>
    </row>
    <row r="9" spans="1:10" ht="28.5">
      <c r="A9" s="35"/>
      <c r="B9" s="35"/>
      <c r="C9" s="35"/>
      <c r="D9" s="3" t="s">
        <v>20</v>
      </c>
      <c r="E9" s="2">
        <v>260.24</v>
      </c>
      <c r="F9" s="2">
        <v>260.24</v>
      </c>
      <c r="G9" s="2">
        <v>257.22984500000001</v>
      </c>
      <c r="H9" s="2" t="s">
        <v>21</v>
      </c>
      <c r="I9" s="10">
        <f>G9/F9</f>
        <v>0.98843315785428831</v>
      </c>
      <c r="J9" s="3" t="s">
        <v>21</v>
      </c>
    </row>
    <row r="10" spans="1:10" ht="24.95" customHeight="1">
      <c r="A10" s="35"/>
      <c r="B10" s="35"/>
      <c r="C10" s="35"/>
      <c r="D10" s="2" t="s">
        <v>22</v>
      </c>
      <c r="E10" s="2"/>
      <c r="F10" s="2"/>
      <c r="G10" s="2"/>
      <c r="H10" s="2" t="s">
        <v>21</v>
      </c>
      <c r="I10" s="2" t="s">
        <v>21</v>
      </c>
      <c r="J10" s="3" t="s">
        <v>21</v>
      </c>
    </row>
    <row r="11" spans="1:10" ht="18.95" customHeight="1">
      <c r="A11" s="35"/>
      <c r="B11" s="35"/>
      <c r="C11" s="35"/>
      <c r="D11" s="2" t="s">
        <v>23</v>
      </c>
      <c r="E11" s="2"/>
      <c r="F11" s="2"/>
      <c r="G11" s="2"/>
      <c r="H11" s="2" t="s">
        <v>21</v>
      </c>
      <c r="I11" s="2" t="s">
        <v>21</v>
      </c>
      <c r="J11" s="3" t="s">
        <v>21</v>
      </c>
    </row>
    <row r="12" spans="1:10" ht="26.1" customHeight="1">
      <c r="A12" s="16" t="s">
        <v>24</v>
      </c>
      <c r="B12" s="35" t="s">
        <v>25</v>
      </c>
      <c r="C12" s="35"/>
      <c r="D12" s="35"/>
      <c r="E12" s="35"/>
      <c r="F12" s="35" t="s">
        <v>26</v>
      </c>
      <c r="G12" s="35"/>
      <c r="H12" s="35"/>
      <c r="I12" s="35"/>
      <c r="J12" s="35"/>
    </row>
    <row r="13" spans="1:10" ht="196.5" customHeight="1">
      <c r="A13" s="16"/>
      <c r="B13" s="35" t="s">
        <v>27</v>
      </c>
      <c r="C13" s="35"/>
      <c r="D13" s="35"/>
      <c r="E13" s="35"/>
      <c r="F13" s="35" t="s">
        <v>28</v>
      </c>
      <c r="G13" s="35"/>
      <c r="H13" s="35"/>
      <c r="I13" s="35"/>
      <c r="J13" s="35"/>
    </row>
    <row r="14" spans="1:10" ht="28.5">
      <c r="A14" s="16" t="s">
        <v>29</v>
      </c>
      <c r="B14" s="3" t="s">
        <v>30</v>
      </c>
      <c r="C14" s="2" t="s">
        <v>31</v>
      </c>
      <c r="D14" s="4" t="s">
        <v>32</v>
      </c>
      <c r="E14" s="4" t="s">
        <v>33</v>
      </c>
      <c r="F14" s="36" t="s">
        <v>34</v>
      </c>
      <c r="G14" s="36"/>
      <c r="H14" s="5" t="s">
        <v>35</v>
      </c>
      <c r="I14" s="5" t="s">
        <v>18</v>
      </c>
      <c r="J14" s="5" t="s">
        <v>36</v>
      </c>
    </row>
    <row r="15" spans="1:10" ht="24" customHeight="1">
      <c r="A15" s="16"/>
      <c r="B15" s="17" t="s">
        <v>37</v>
      </c>
      <c r="C15" s="18" t="s">
        <v>38</v>
      </c>
      <c r="D15" s="4" t="s">
        <v>39</v>
      </c>
      <c r="E15" s="4" t="s">
        <v>40</v>
      </c>
      <c r="F15" s="28" t="s">
        <v>41</v>
      </c>
      <c r="G15" s="29"/>
      <c r="H15" s="5">
        <v>2</v>
      </c>
      <c r="I15" s="5">
        <v>2</v>
      </c>
      <c r="J15" s="4"/>
    </row>
    <row r="16" spans="1:10" ht="24" customHeight="1">
      <c r="A16" s="16"/>
      <c r="B16" s="17"/>
      <c r="C16" s="19"/>
      <c r="D16" s="4" t="s">
        <v>42</v>
      </c>
      <c r="E16" s="4" t="s">
        <v>43</v>
      </c>
      <c r="F16" s="28" t="s">
        <v>44</v>
      </c>
      <c r="G16" s="29"/>
      <c r="H16" s="5">
        <v>2</v>
      </c>
      <c r="I16" s="5">
        <v>2</v>
      </c>
      <c r="J16" s="4"/>
    </row>
    <row r="17" spans="1:10" ht="24" customHeight="1">
      <c r="A17" s="16"/>
      <c r="B17" s="17"/>
      <c r="C17" s="19"/>
      <c r="D17" s="4" t="s">
        <v>45</v>
      </c>
      <c r="E17" s="4" t="s">
        <v>46</v>
      </c>
      <c r="F17" s="28" t="s">
        <v>46</v>
      </c>
      <c r="G17" s="29"/>
      <c r="H17" s="5">
        <v>2</v>
      </c>
      <c r="I17" s="5">
        <v>2</v>
      </c>
      <c r="J17" s="4"/>
    </row>
    <row r="18" spans="1:10" ht="24" customHeight="1">
      <c r="A18" s="16"/>
      <c r="B18" s="17"/>
      <c r="C18" s="19"/>
      <c r="D18" s="4" t="s">
        <v>47</v>
      </c>
      <c r="E18" s="4" t="s">
        <v>46</v>
      </c>
      <c r="F18" s="28" t="s">
        <v>48</v>
      </c>
      <c r="G18" s="29"/>
      <c r="H18" s="5">
        <v>2</v>
      </c>
      <c r="I18" s="5">
        <v>2</v>
      </c>
      <c r="J18" s="4"/>
    </row>
    <row r="19" spans="1:10" ht="29.1" customHeight="1">
      <c r="A19" s="16"/>
      <c r="B19" s="17"/>
      <c r="C19" s="19"/>
      <c r="D19" s="4" t="s">
        <v>49</v>
      </c>
      <c r="E19" s="4" t="s">
        <v>50</v>
      </c>
      <c r="F19" s="28" t="s">
        <v>51</v>
      </c>
      <c r="G19" s="29"/>
      <c r="H19" s="5">
        <v>2</v>
      </c>
      <c r="I19" s="5">
        <v>1.8</v>
      </c>
      <c r="J19" s="5" t="s">
        <v>52</v>
      </c>
    </row>
    <row r="20" spans="1:10" ht="24" customHeight="1">
      <c r="A20" s="16"/>
      <c r="B20" s="17"/>
      <c r="C20" s="19"/>
      <c r="D20" s="4" t="s">
        <v>53</v>
      </c>
      <c r="E20" s="4" t="s">
        <v>54</v>
      </c>
      <c r="F20" s="28" t="s">
        <v>54</v>
      </c>
      <c r="G20" s="29"/>
      <c r="H20" s="5">
        <v>2</v>
      </c>
      <c r="I20" s="5">
        <v>2</v>
      </c>
      <c r="J20" s="4"/>
    </row>
    <row r="21" spans="1:10" ht="24" customHeight="1">
      <c r="A21" s="16"/>
      <c r="B21" s="17"/>
      <c r="C21" s="19"/>
      <c r="D21" s="4" t="s">
        <v>55</v>
      </c>
      <c r="E21" s="4" t="s">
        <v>56</v>
      </c>
      <c r="F21" s="28" t="s">
        <v>56</v>
      </c>
      <c r="G21" s="29"/>
      <c r="H21" s="5">
        <v>2</v>
      </c>
      <c r="I21" s="5">
        <v>2</v>
      </c>
      <c r="J21" s="4"/>
    </row>
    <row r="22" spans="1:10" ht="24" customHeight="1">
      <c r="A22" s="16"/>
      <c r="B22" s="17"/>
      <c r="C22" s="19"/>
      <c r="D22" s="4" t="s">
        <v>57</v>
      </c>
      <c r="E22" s="4" t="s">
        <v>58</v>
      </c>
      <c r="F22" s="28" t="s">
        <v>59</v>
      </c>
      <c r="G22" s="29"/>
      <c r="H22" s="5">
        <v>2</v>
      </c>
      <c r="I22" s="5">
        <v>2</v>
      </c>
      <c r="J22" s="4"/>
    </row>
    <row r="23" spans="1:10" ht="24" customHeight="1">
      <c r="A23" s="16"/>
      <c r="B23" s="17"/>
      <c r="C23" s="20"/>
      <c r="D23" s="4" t="s">
        <v>60</v>
      </c>
      <c r="E23" s="4">
        <v>3</v>
      </c>
      <c r="F23" s="28" t="s">
        <v>61</v>
      </c>
      <c r="G23" s="29"/>
      <c r="H23" s="5">
        <v>3</v>
      </c>
      <c r="I23" s="5">
        <v>3</v>
      </c>
      <c r="J23" s="4"/>
    </row>
    <row r="24" spans="1:10" ht="24" customHeight="1">
      <c r="A24" s="16"/>
      <c r="B24" s="17"/>
      <c r="C24" s="18" t="s">
        <v>62</v>
      </c>
      <c r="D24" s="5" t="s">
        <v>63</v>
      </c>
      <c r="E24" s="5" t="s">
        <v>64</v>
      </c>
      <c r="F24" s="33">
        <v>0.95</v>
      </c>
      <c r="G24" s="34"/>
      <c r="H24" s="5">
        <v>3</v>
      </c>
      <c r="I24" s="5">
        <v>3</v>
      </c>
      <c r="J24" s="4"/>
    </row>
    <row r="25" spans="1:10" ht="24" customHeight="1">
      <c r="A25" s="16"/>
      <c r="B25" s="17"/>
      <c r="C25" s="19"/>
      <c r="D25" s="7" t="s">
        <v>65</v>
      </c>
      <c r="E25" s="5" t="s">
        <v>66</v>
      </c>
      <c r="F25" s="26">
        <v>0.91700000000000004</v>
      </c>
      <c r="G25" s="32"/>
      <c r="H25" s="5">
        <v>3</v>
      </c>
      <c r="I25" s="5">
        <v>3</v>
      </c>
      <c r="J25" s="4"/>
    </row>
    <row r="26" spans="1:10" ht="24" customHeight="1">
      <c r="A26" s="16"/>
      <c r="B26" s="17"/>
      <c r="C26" s="19"/>
      <c r="D26" s="5" t="s">
        <v>67</v>
      </c>
      <c r="E26" s="5" t="s">
        <v>68</v>
      </c>
      <c r="F26" s="31" t="s">
        <v>69</v>
      </c>
      <c r="G26" s="32"/>
      <c r="H26" s="5">
        <v>3</v>
      </c>
      <c r="I26" s="5">
        <v>3</v>
      </c>
      <c r="J26" s="4"/>
    </row>
    <row r="27" spans="1:10" ht="24" customHeight="1">
      <c r="A27" s="16"/>
      <c r="B27" s="17"/>
      <c r="C27" s="19"/>
      <c r="D27" s="5" t="s">
        <v>70</v>
      </c>
      <c r="E27" s="8">
        <v>1</v>
      </c>
      <c r="F27" s="24">
        <v>1</v>
      </c>
      <c r="G27" s="25"/>
      <c r="H27" s="5">
        <v>3</v>
      </c>
      <c r="I27" s="5">
        <v>3</v>
      </c>
      <c r="J27" s="4"/>
    </row>
    <row r="28" spans="1:10" ht="24" customHeight="1">
      <c r="A28" s="16"/>
      <c r="B28" s="17"/>
      <c r="C28" s="20"/>
      <c r="D28" s="5" t="s">
        <v>71</v>
      </c>
      <c r="E28" s="8">
        <v>1</v>
      </c>
      <c r="F28" s="24">
        <v>1</v>
      </c>
      <c r="G28" s="25"/>
      <c r="H28" s="5">
        <v>3</v>
      </c>
      <c r="I28" s="5">
        <v>3</v>
      </c>
      <c r="J28" s="4"/>
    </row>
    <row r="29" spans="1:10" ht="78" customHeight="1">
      <c r="A29" s="16"/>
      <c r="B29" s="17"/>
      <c r="C29" s="18" t="s">
        <v>72</v>
      </c>
      <c r="D29" s="5" t="s">
        <v>73</v>
      </c>
      <c r="E29" s="41" t="s">
        <v>74</v>
      </c>
      <c r="F29" s="42" t="s">
        <v>74</v>
      </c>
      <c r="G29" s="43"/>
      <c r="H29" s="5">
        <v>3</v>
      </c>
      <c r="I29" s="5">
        <v>3</v>
      </c>
      <c r="J29" s="4"/>
    </row>
    <row r="30" spans="1:10" ht="78" customHeight="1">
      <c r="A30" s="16"/>
      <c r="B30" s="17"/>
      <c r="C30" s="19"/>
      <c r="D30" s="5" t="s">
        <v>75</v>
      </c>
      <c r="E30" s="41" t="s">
        <v>76</v>
      </c>
      <c r="F30" s="42" t="s">
        <v>76</v>
      </c>
      <c r="G30" s="43"/>
      <c r="H30" s="5">
        <v>3</v>
      </c>
      <c r="I30" s="5">
        <v>3</v>
      </c>
      <c r="J30" s="4"/>
    </row>
    <row r="31" spans="1:10" ht="78" customHeight="1">
      <c r="A31" s="16"/>
      <c r="B31" s="17"/>
      <c r="C31" s="20"/>
      <c r="D31" s="5" t="s">
        <v>77</v>
      </c>
      <c r="E31" s="41" t="s">
        <v>78</v>
      </c>
      <c r="F31" s="42" t="s">
        <v>79</v>
      </c>
      <c r="G31" s="43"/>
      <c r="H31" s="5">
        <v>3</v>
      </c>
      <c r="I31" s="5">
        <v>3</v>
      </c>
      <c r="J31" s="4"/>
    </row>
    <row r="32" spans="1:10" ht="14.25">
      <c r="A32" s="16"/>
      <c r="B32" s="17"/>
      <c r="C32" s="2" t="s">
        <v>80</v>
      </c>
      <c r="D32" s="5" t="s">
        <v>81</v>
      </c>
      <c r="E32" s="5" t="s">
        <v>82</v>
      </c>
      <c r="F32" s="28" t="s">
        <v>83</v>
      </c>
      <c r="G32" s="29"/>
      <c r="H32" s="5">
        <v>7</v>
      </c>
      <c r="I32" s="5">
        <v>7</v>
      </c>
      <c r="J32" s="4"/>
    </row>
    <row r="33" spans="1:10" ht="28.5">
      <c r="A33" s="16"/>
      <c r="B33" s="17" t="s">
        <v>84</v>
      </c>
      <c r="C33" s="6" t="s">
        <v>85</v>
      </c>
      <c r="D33" s="5" t="s">
        <v>86</v>
      </c>
      <c r="E33" s="5" t="s">
        <v>86</v>
      </c>
      <c r="F33" s="28" t="s">
        <v>86</v>
      </c>
      <c r="G33" s="29"/>
      <c r="H33" s="5"/>
      <c r="I33" s="5"/>
      <c r="J33" s="4"/>
    </row>
    <row r="34" spans="1:10" ht="95.1" customHeight="1">
      <c r="A34" s="16"/>
      <c r="B34" s="17"/>
      <c r="C34" s="21" t="s">
        <v>87</v>
      </c>
      <c r="D34" s="5" t="s">
        <v>88</v>
      </c>
      <c r="E34" s="5" t="s">
        <v>89</v>
      </c>
      <c r="F34" s="31" t="s">
        <v>90</v>
      </c>
      <c r="G34" s="32"/>
      <c r="H34" s="5">
        <v>6</v>
      </c>
      <c r="I34" s="5">
        <v>6</v>
      </c>
      <c r="J34" s="4"/>
    </row>
    <row r="35" spans="1:10" ht="120.95" customHeight="1">
      <c r="A35" s="16"/>
      <c r="B35" s="17"/>
      <c r="C35" s="22"/>
      <c r="D35" s="5" t="s">
        <v>91</v>
      </c>
      <c r="E35" s="5" t="s">
        <v>92</v>
      </c>
      <c r="F35" s="31" t="s">
        <v>93</v>
      </c>
      <c r="G35" s="32"/>
      <c r="H35" s="5">
        <v>6</v>
      </c>
      <c r="I35" s="5">
        <v>6</v>
      </c>
      <c r="J35" s="4"/>
    </row>
    <row r="36" spans="1:10" ht="14.25">
      <c r="A36" s="16"/>
      <c r="B36" s="17"/>
      <c r="C36" s="22"/>
      <c r="D36" s="5" t="s">
        <v>94</v>
      </c>
      <c r="E36" s="5" t="s">
        <v>95</v>
      </c>
      <c r="F36" s="24">
        <v>0.31</v>
      </c>
      <c r="G36" s="32"/>
      <c r="H36" s="5">
        <v>6</v>
      </c>
      <c r="I36" s="5">
        <v>6</v>
      </c>
      <c r="J36" s="4"/>
    </row>
    <row r="37" spans="1:10" ht="14.25">
      <c r="A37" s="16"/>
      <c r="B37" s="17"/>
      <c r="C37" s="22"/>
      <c r="D37" s="5" t="s">
        <v>96</v>
      </c>
      <c r="E37" s="5" t="s">
        <v>97</v>
      </c>
      <c r="F37" s="24">
        <v>0.34</v>
      </c>
      <c r="G37" s="25"/>
      <c r="H37" s="5">
        <v>6</v>
      </c>
      <c r="I37" s="5">
        <v>6</v>
      </c>
      <c r="J37" s="4"/>
    </row>
    <row r="38" spans="1:10" ht="14.25">
      <c r="A38" s="16"/>
      <c r="B38" s="17"/>
      <c r="C38" s="23"/>
      <c r="D38" s="5" t="s">
        <v>98</v>
      </c>
      <c r="E38" s="5" t="s">
        <v>99</v>
      </c>
      <c r="F38" s="26">
        <v>0.62990000000000002</v>
      </c>
      <c r="G38" s="27"/>
      <c r="H38" s="5">
        <v>6</v>
      </c>
      <c r="I38" s="5">
        <v>6</v>
      </c>
      <c r="J38" s="4"/>
    </row>
    <row r="39" spans="1:10" ht="28.5">
      <c r="A39" s="16"/>
      <c r="B39" s="17"/>
      <c r="C39" s="6" t="s">
        <v>100</v>
      </c>
      <c r="D39" s="5" t="s">
        <v>86</v>
      </c>
      <c r="E39" s="5" t="s">
        <v>86</v>
      </c>
      <c r="F39" s="28" t="s">
        <v>86</v>
      </c>
      <c r="G39" s="29"/>
      <c r="H39" s="5"/>
      <c r="I39" s="5"/>
      <c r="J39" s="4"/>
    </row>
    <row r="40" spans="1:10" ht="28.5">
      <c r="A40" s="16"/>
      <c r="B40" s="17"/>
      <c r="C40" s="6" t="s">
        <v>101</v>
      </c>
      <c r="D40" s="5" t="s">
        <v>86</v>
      </c>
      <c r="E40" s="5" t="s">
        <v>86</v>
      </c>
      <c r="F40" s="28" t="s">
        <v>86</v>
      </c>
      <c r="G40" s="29"/>
      <c r="H40" s="5"/>
      <c r="I40" s="5"/>
      <c r="J40" s="4"/>
    </row>
    <row r="41" spans="1:10" ht="45" customHeight="1">
      <c r="A41" s="16"/>
      <c r="B41" s="6" t="s">
        <v>102</v>
      </c>
      <c r="C41" s="6" t="s">
        <v>103</v>
      </c>
      <c r="D41" s="5" t="s">
        <v>104</v>
      </c>
      <c r="E41" s="5" t="s">
        <v>64</v>
      </c>
      <c r="F41" s="30" t="s">
        <v>105</v>
      </c>
      <c r="G41" s="30"/>
      <c r="H41" s="5">
        <v>10</v>
      </c>
      <c r="I41" s="5">
        <v>9</v>
      </c>
      <c r="J41" s="5" t="s">
        <v>106</v>
      </c>
    </row>
    <row r="42" spans="1:10" ht="14.25">
      <c r="A42" s="13" t="s">
        <v>107</v>
      </c>
      <c r="B42" s="13"/>
      <c r="C42" s="13"/>
      <c r="D42" s="13"/>
      <c r="E42" s="13"/>
      <c r="F42" s="13"/>
      <c r="G42" s="13"/>
      <c r="H42" s="9">
        <v>100</v>
      </c>
      <c r="I42" s="12">
        <f>SUM(I15:I41)+J8</f>
        <v>98.684331578542881</v>
      </c>
      <c r="J42" s="2"/>
    </row>
    <row r="43" spans="1:10" ht="161.1" customHeight="1">
      <c r="A43" s="14" t="s">
        <v>108</v>
      </c>
      <c r="B43" s="15"/>
      <c r="C43" s="15"/>
      <c r="D43" s="15"/>
      <c r="E43" s="15"/>
      <c r="F43" s="15"/>
      <c r="G43" s="15"/>
      <c r="H43" s="15"/>
      <c r="I43" s="15"/>
      <c r="J43" s="15"/>
    </row>
  </sheetData>
  <mergeCells count="5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A7:C11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33:G33"/>
    <mergeCell ref="F34:G34"/>
    <mergeCell ref="F35:G35"/>
    <mergeCell ref="F36:G36"/>
    <mergeCell ref="F27:G27"/>
    <mergeCell ref="F28:G28"/>
    <mergeCell ref="F29:G29"/>
    <mergeCell ref="F30:G30"/>
    <mergeCell ref="F31:G31"/>
    <mergeCell ref="A42:G42"/>
    <mergeCell ref="A43:J43"/>
    <mergeCell ref="A12:A13"/>
    <mergeCell ref="A14:A41"/>
    <mergeCell ref="B15:B32"/>
    <mergeCell ref="B33:B40"/>
    <mergeCell ref="C15:C23"/>
    <mergeCell ref="C24:C28"/>
    <mergeCell ref="C29:C31"/>
    <mergeCell ref="C34:C38"/>
    <mergeCell ref="F37:G37"/>
    <mergeCell ref="F38:G38"/>
    <mergeCell ref="F39:G39"/>
    <mergeCell ref="F40:G40"/>
    <mergeCell ref="F41:G41"/>
    <mergeCell ref="F32:G32"/>
  </mergeCells>
  <phoneticPr fontId="11" type="noConversion"/>
  <pageMargins left="0.70866141732283505" right="0.511811023622047" top="0.55118110236220497" bottom="0.55118110236220497" header="0.31496062992126" footer="0.31496062992126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cycw</cp:lastModifiedBy>
  <cp:lastPrinted>2020-04-24T18:17:00Z</cp:lastPrinted>
  <dcterms:created xsi:type="dcterms:W3CDTF">2015-06-07T10:17:00Z</dcterms:created>
  <dcterms:modified xsi:type="dcterms:W3CDTF">2023-09-07T10:03:32Z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7B7BFB8D470D4922BD92B6D7538F4D40_12</vt:lpwstr>
  </property>
</Properties>
</file>