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bookViews>
  <sheets>
    <sheet name="Sheet1" sheetId="1" r:id="rId1"/>
  </sheets>
  <definedNames>
    <definedName name="_xlnm.Print_Area" localSheetId="0">Sheet1!$A$1:$J$27</definedName>
  </definedNames>
  <calcPr calcId="144525"/>
</workbook>
</file>

<file path=xl/sharedStrings.xml><?xml version="1.0" encoding="utf-8"?>
<sst xmlns="http://schemas.openxmlformats.org/spreadsheetml/2006/main" count="93" uniqueCount="78">
  <si>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</si>
  <si>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</si>
  <si>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</si>
  <si>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</si>
  <si>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北京市红十字血液中心提前下达2022年中央转移支付重大传染病防治项目</t>
  </si>
  <si>
    <t>主管部门</t>
  </si>
  <si>
    <t>北京市卫生健康委员会</t>
  </si>
  <si>
    <t>实施单位</t>
  </si>
  <si>
    <t>北京市红十字血液中心</t>
  </si>
  <si>
    <t>项目负责人</t>
  </si>
  <si>
    <t>王鸿捷</t>
  </si>
  <si>
    <t>联系电话</t>
  </si>
  <si>
    <t>（010）82807652</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</si>
  <si>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</si>
  <si>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</si>
  <si>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</si>
  <si>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</si>
  <si>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</si>
  <si>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</si>
  <si>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</si>
  <si>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</si>
  <si>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</si>
  <si>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</si>
  <si>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</si>
  <si>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</si>
  <si>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</si>
  <si>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</si>
  <si>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</si>
  <si>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完成年度内全市血站血液筛查核酸检测工作；血液质量管理有关工作；血站血液筛查实验室的质量控制及室间质评活动，完成人类嗜T淋巴细胞病毒检测</t>
  </si>
  <si>
    <t>有关经血传染病血液筛查核酸检测覆盖率达到100%；省级以上实验室室间质量评价通过率100%；年度完成人类嗜T淋巴细胞病毒检测4万人份（检测试剂数量）</t>
  </si>
  <si>
    <t>绩效指标</t>
  </si>
  <si>
    <t>一级指标</t>
  </si>
  <si>
    <t>二级指标</t>
  </si>
  <si>
    <t>三级指标</t>
  </si>
  <si>
    <t>年度指标值(A)</t>
  </si>
  <si>
    <t>实际完成值(B)</t>
  </si>
  <si>
    <t>分值</t>
  </si>
  <si>
    <t>偏差原因分析及改进措施</t>
  </si>
  <si>
    <r>
      <rPr>
        <sz val="12"/>
        <color theme="1"/>
        <rFont val="宋体"/>
        <charset val="134"/>
      </rPr>
      <t>产出指标(</t>
    </r>
    <r>
      <rPr>
        <sz val="12"/>
        <color theme="1"/>
        <rFont val="宋体"/>
        <charset val="134"/>
      </rPr>
      <t>50</t>
    </r>
    <r>
      <rPr>
        <sz val="12"/>
        <color theme="1"/>
        <rFont val="宋体"/>
        <charset val="134"/>
      </rPr>
      <t>分)</t>
    </r>
  </si>
  <si>
    <t>数量指标</t>
  </si>
  <si>
    <t>完成全市血液筛查核酸集中化检测</t>
  </si>
  <si>
    <t>根据血液采集情况，完成全部送交的献血者血液标本HBV、HCV和HIV核酸检测</t>
  </si>
  <si>
    <t>已完成全市血液筛查核酸集中化检测299238人份</t>
  </si>
  <si>
    <t>完成2022年度人类嗜T淋巴细胞病毒抽样监测任务</t>
  </si>
  <si>
    <t>40000人份
（检测试剂数量）</t>
  </si>
  <si>
    <t>已完成40000人份
（检测试剂数量）</t>
  </si>
  <si>
    <t>质量指标</t>
  </si>
  <si>
    <t>全市血液核酸检测覆盖率100%</t>
  </si>
  <si>
    <t>对全市1家血液中心，3家中心血站和各区中心血库送交的献血者标本均进行核酸检测，血液核酸检测覆盖率100%</t>
  </si>
  <si>
    <t>省级以上实验室室间质量评价通过率100%</t>
  </si>
  <si>
    <t>省级以上实验室室间质量评价通过率达到100%</t>
  </si>
  <si>
    <t>时效指标</t>
  </si>
  <si>
    <t>项目招标采购完成时间</t>
  </si>
  <si>
    <t>2022年12月31日前</t>
  </si>
  <si>
    <t xml:space="preserve">1.全市血液集中化检测试剂于2022年10月21日完成采购（其中900万来源于本项目）
2.人类T淋巴细胞白血病（1+2）检测试剂盒于2022年10月14日完成采购（32万均来源于本项目）
3.血液筛查实验室室内质控品于2022年10月14日完成采购（其中36万来源于本项目）
</t>
  </si>
  <si>
    <t>2022年中央转移地方支付重大传染病项目资金使用期限截至2023年12月。</t>
  </si>
  <si>
    <t>成本指标</t>
  </si>
  <si>
    <t>控制在预算金额内</t>
  </si>
  <si>
    <t>1831万</t>
  </si>
  <si>
    <t>968万</t>
  </si>
  <si>
    <t>因进口额度限制，剩余863万元于2023年执行，已进入招标采购流程</t>
  </si>
  <si>
    <r>
      <rPr>
        <sz val="12"/>
        <color theme="1"/>
        <rFont val="宋体"/>
        <charset val="134"/>
      </rPr>
      <t>效果指标(</t>
    </r>
    <r>
      <rPr>
        <sz val="12"/>
        <color theme="1"/>
        <rFont val="宋体"/>
        <charset val="134"/>
      </rPr>
      <t>3</t>
    </r>
    <r>
      <rPr>
        <sz val="12"/>
        <color theme="1"/>
        <rFont val="宋体"/>
        <charset val="134"/>
      </rPr>
      <t>0分)</t>
    </r>
  </si>
  <si>
    <t>经济效益
指标</t>
  </si>
  <si>
    <t>不涉及</t>
  </si>
  <si>
    <t>社会效益
指标</t>
  </si>
  <si>
    <t>开展全市血液筛查核酸集中化检测，对血液检测过程进行质量控制，保持了血液筛查检测的技术能力和水平，有效阻断了艾滋病等主要传染病的经血传播</t>
  </si>
  <si>
    <t>项目保障了我市血站核酸检测试剂的投入，保障了血液检测过程质量控制的管理，保持了血液筛查检测的技术能力和水平，有效阻断了艾滋病等主要传染病的经血传播，保障了全市临床用血安全和患者健康权益，取得了良好的社会效益。</t>
  </si>
  <si>
    <t>效益指标支撑材料不完善</t>
  </si>
  <si>
    <t>生态效益
指标</t>
  </si>
  <si>
    <t>可持续影响指标</t>
  </si>
  <si>
    <r>
      <rPr>
        <sz val="12"/>
        <color theme="1"/>
        <rFont val="宋体"/>
        <charset val="134"/>
      </rPr>
      <t>满意度
指标
（1</t>
    </r>
    <r>
      <rPr>
        <sz val="12"/>
        <color theme="1"/>
        <rFont val="宋体"/>
        <charset val="134"/>
      </rPr>
      <t>0</t>
    </r>
    <r>
      <rPr>
        <sz val="12"/>
        <color theme="1"/>
        <rFont val="宋体"/>
        <charset val="134"/>
      </rPr>
      <t>分）</t>
    </r>
  </si>
  <si>
    <t>服务对象满意度指标</t>
  </si>
  <si>
    <t>献血者满意度达90%以上，临床用血医疗机构满意度达80%以上</t>
  </si>
  <si>
    <t>献血者满意度达90%以上，临床用血医疗机构满意度达81%以上</t>
  </si>
  <si>
    <t>项目执行中，已执行部分已按要求开展了献血者满意度和医疗机构满意度调查工作</t>
  </si>
  <si>
    <t>根据国家卫生健康委下发的《国家卫生健康委医政医管局关于统一开展血站满意度调查工作的通知》（国卫医安全便函［2021］462号）要求，统一参加全国血站满意度调查，目前尚未得到上级管理部门反馈的满意度调查评分。</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</si>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</sst>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b/>
      <sz val="10"/>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7"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11" fillId="9" borderId="0" applyNumberFormat="0" applyBorder="0" applyAlignment="0" applyProtection="0">
      <alignment vertical="center"/>
    </xf>
    <xf numFmtId="0" fontId="14" fillId="0" borderId="9" applyNumberFormat="0" applyFill="0" applyAlignment="0" applyProtection="0">
      <alignment vertical="center"/>
    </xf>
    <xf numFmtId="0" fontId="11" fillId="10" borderId="0" applyNumberFormat="0" applyBorder="0" applyAlignment="0" applyProtection="0">
      <alignment vertical="center"/>
    </xf>
    <xf numFmtId="0" fontId="20" fillId="11" borderId="10" applyNumberFormat="0" applyAlignment="0" applyProtection="0">
      <alignment vertical="center"/>
    </xf>
    <xf numFmtId="0" fontId="21" fillId="11" borderId="6" applyNumberFormat="0" applyAlignment="0" applyProtection="0">
      <alignment vertical="center"/>
    </xf>
    <xf numFmtId="0" fontId="22" fillId="12" borderId="11"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32">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xf>
    <xf numFmtId="0" fontId="5" fillId="0" borderId="4" xfId="0" applyFont="1" applyBorder="1" applyAlignment="1">
      <alignment horizontal="center" vertical="center"/>
    </xf>
    <xf numFmtId="0" fontId="4" fillId="0" borderId="2" xfId="0" applyFont="1" applyBorder="1" applyAlignment="1">
      <alignment horizontal="center" vertical="center"/>
    </xf>
    <xf numFmtId="9" fontId="4" fillId="0" borderId="1" xfId="0" applyNumberFormat="1" applyFont="1" applyBorder="1" applyAlignment="1">
      <alignment horizontal="center" vertical="center" wrapText="1"/>
    </xf>
    <xf numFmtId="0" fontId="4" fillId="0" borderId="5"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6" fillId="0" borderId="1"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10" fontId="4" fillId="0" borderId="1" xfId="11" applyNumberFormat="1" applyFont="1" applyBorder="1" applyAlignment="1">
      <alignment horizontal="center" vertical="center"/>
    </xf>
    <xf numFmtId="9" fontId="4" fillId="0" borderId="1" xfId="11" applyFont="1" applyBorder="1" applyAlignment="1">
      <alignment horizontal="center" vertical="center"/>
    </xf>
    <xf numFmtId="0" fontId="7"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1971675" y="180657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tabSelected="1" view="pageBreakPreview" zoomScale="85" zoomScaleNormal="100" topLeftCell="A23" workbookViewId="0">
      <selection activeCell="I25" sqref="I25"/>
    </sheetView>
  </sheetViews>
  <sheetFormatPr defaultColWidth="9" defaultRowHeight="14"/>
  <cols>
    <col min="1" max="1" width="5.375" customWidth="1"/>
    <col min="2" max="2" width="7.75" customWidth="1"/>
    <col min="3" max="3" width="12.25" customWidth="1"/>
    <col min="4" max="4" width="17.75" customWidth="1"/>
    <col min="5" max="5" width="19.5" customWidth="1"/>
    <col min="6" max="6" width="13.375" customWidth="1"/>
    <col min="7" max="7" width="11.625" customWidth="1"/>
    <col min="8" max="8" width="12.5" customWidth="1"/>
    <col min="9" max="9" width="11" customWidth="1"/>
    <col min="10" max="10" width="14.625" customWidth="1"/>
  </cols>
  <sheetData>
    <row r="1" ht="27" customHeight="1" spans="1:1">
      <c r="A1" s="1" t="s">
        <v>0</v>
      </c>
    </row>
    <row r="2" ht="33.95" customHeight="1" spans="1:10">
      <c r="A2" s="2" t="s">
        <v>1</v>
      </c>
      <c r="B2" s="2"/>
      <c r="C2" s="2"/>
      <c r="D2" s="2"/>
      <c r="E2" s="2"/>
      <c r="F2" s="2"/>
      <c r="G2" s="2"/>
      <c r="H2" s="2"/>
      <c r="I2" s="2"/>
      <c r="J2" s="2"/>
    </row>
    <row r="3" ht="18.75" customHeight="1" spans="1:10">
      <c r="A3" s="3" t="s">
        <v>2</v>
      </c>
      <c r="B3" s="3"/>
      <c r="C3" s="3"/>
      <c r="D3" s="3"/>
      <c r="E3" s="3"/>
      <c r="F3" s="3"/>
      <c r="G3" s="3"/>
      <c r="H3" s="3"/>
      <c r="I3" s="3"/>
      <c r="J3" s="3"/>
    </row>
    <row r="4" ht="20.1" customHeight="1" spans="1:10">
      <c r="A4" s="4" t="s">
        <v>3</v>
      </c>
      <c r="B4" s="4"/>
      <c r="C4" s="4"/>
      <c r="D4" s="4" t="s">
        <v>4</v>
      </c>
      <c r="E4" s="4"/>
      <c r="F4" s="4"/>
      <c r="G4" s="4"/>
      <c r="H4" s="4"/>
      <c r="I4" s="4"/>
      <c r="J4" s="4"/>
    </row>
    <row r="5" ht="20.1" customHeight="1" spans="1:10">
      <c r="A5" s="4" t="s">
        <v>5</v>
      </c>
      <c r="B5" s="4"/>
      <c r="C5" s="4"/>
      <c r="D5" s="4" t="s">
        <v>6</v>
      </c>
      <c r="E5" s="4"/>
      <c r="F5" s="5"/>
      <c r="G5" s="4" t="s">
        <v>7</v>
      </c>
      <c r="H5" s="6" t="s">
        <v>8</v>
      </c>
      <c r="I5" s="6"/>
      <c r="J5" s="6"/>
    </row>
    <row r="6" ht="20.1" customHeight="1" spans="1:10">
      <c r="A6" s="4" t="s">
        <v>9</v>
      </c>
      <c r="B6" s="4"/>
      <c r="C6" s="4"/>
      <c r="D6" s="4" t="s">
        <v>10</v>
      </c>
      <c r="E6" s="4"/>
      <c r="F6" s="5"/>
      <c r="G6" s="4" t="s">
        <v>11</v>
      </c>
      <c r="H6" s="6" t="s">
        <v>12</v>
      </c>
      <c r="I6" s="6"/>
      <c r="J6" s="6"/>
    </row>
    <row r="7" ht="30" spans="1:10">
      <c r="A7" s="7" t="s">
        <v>13</v>
      </c>
      <c r="B7" s="7"/>
      <c r="C7" s="7"/>
      <c r="D7" s="4"/>
      <c r="E7" s="7" t="s">
        <v>14</v>
      </c>
      <c r="F7" s="7" t="s">
        <v>15</v>
      </c>
      <c r="G7" s="7" t="s">
        <v>16</v>
      </c>
      <c r="H7" s="7" t="s">
        <v>17</v>
      </c>
      <c r="I7" s="7" t="s">
        <v>18</v>
      </c>
      <c r="J7" s="4" t="s">
        <v>19</v>
      </c>
    </row>
    <row r="8" ht="20.1" customHeight="1" spans="1:10">
      <c r="A8" s="7"/>
      <c r="B8" s="7"/>
      <c r="C8" s="7"/>
      <c r="D8" s="8" t="s">
        <v>20</v>
      </c>
      <c r="E8" s="4">
        <v>1831</v>
      </c>
      <c r="F8" s="4">
        <v>1831</v>
      </c>
      <c r="G8" s="4">
        <v>968</v>
      </c>
      <c r="H8" s="4">
        <v>10</v>
      </c>
      <c r="I8" s="29">
        <f>G8/F8</f>
        <v>0.528672856362643</v>
      </c>
      <c r="J8" s="7">
        <f>ROUND(10*I8,2)</f>
        <v>5.29</v>
      </c>
    </row>
    <row r="9" ht="45" spans="1:10">
      <c r="A9" s="7"/>
      <c r="B9" s="7"/>
      <c r="C9" s="7"/>
      <c r="D9" s="9" t="s">
        <v>21</v>
      </c>
      <c r="E9" s="4">
        <v>1831</v>
      </c>
      <c r="F9" s="4">
        <v>1831</v>
      </c>
      <c r="G9" s="4">
        <v>968</v>
      </c>
      <c r="H9" s="4" t="s">
        <v>22</v>
      </c>
      <c r="I9" s="29">
        <f>G9/F9</f>
        <v>0.528672856362643</v>
      </c>
      <c r="J9" s="7" t="s">
        <v>22</v>
      </c>
    </row>
    <row r="10" ht="24.95" customHeight="1" spans="1:10">
      <c r="A10" s="7"/>
      <c r="B10" s="7"/>
      <c r="C10" s="7"/>
      <c r="D10" s="4" t="s">
        <v>23</v>
      </c>
      <c r="E10" s="4"/>
      <c r="F10" s="4"/>
      <c r="G10" s="4"/>
      <c r="H10" s="4" t="s">
        <v>22</v>
      </c>
      <c r="I10" s="30" t="e">
        <f>G10/F10</f>
        <v>#DIV/0!</v>
      </c>
      <c r="J10" s="7" t="s">
        <v>22</v>
      </c>
    </row>
    <row r="11" ht="18.95" customHeight="1" spans="1:10">
      <c r="A11" s="7"/>
      <c r="B11" s="7"/>
      <c r="C11" s="7"/>
      <c r="D11" s="5" t="s">
        <v>24</v>
      </c>
      <c r="E11" s="4"/>
      <c r="F11" s="4"/>
      <c r="G11" s="4"/>
      <c r="H11" s="4" t="s">
        <v>22</v>
      </c>
      <c r="I11" s="30" t="e">
        <f>G11/F11</f>
        <v>#DIV/0!</v>
      </c>
      <c r="J11" s="7" t="s">
        <v>22</v>
      </c>
    </row>
    <row r="12" ht="26.1" customHeight="1" spans="1:10">
      <c r="A12" s="10" t="s">
        <v>25</v>
      </c>
      <c r="B12" s="11" t="s">
        <v>26</v>
      </c>
      <c r="C12" s="11"/>
      <c r="D12" s="11"/>
      <c r="E12" s="11"/>
      <c r="F12" s="11" t="s">
        <v>27</v>
      </c>
      <c r="G12" s="11"/>
      <c r="H12" s="11"/>
      <c r="I12" s="11"/>
      <c r="J12" s="11"/>
    </row>
    <row r="13" ht="75" customHeight="1" spans="1:10">
      <c r="A13" s="10"/>
      <c r="B13" s="12" t="s">
        <v>28</v>
      </c>
      <c r="C13" s="12"/>
      <c r="D13" s="12"/>
      <c r="E13" s="12"/>
      <c r="F13" s="12" t="s">
        <v>29</v>
      </c>
      <c r="G13" s="12"/>
      <c r="H13" s="12"/>
      <c r="I13" s="12"/>
      <c r="J13" s="12"/>
    </row>
    <row r="14" ht="30" spans="1:10">
      <c r="A14" s="10" t="s">
        <v>30</v>
      </c>
      <c r="B14" s="7" t="s">
        <v>31</v>
      </c>
      <c r="C14" s="4" t="s">
        <v>32</v>
      </c>
      <c r="D14" s="4" t="s">
        <v>33</v>
      </c>
      <c r="E14" s="4" t="s">
        <v>34</v>
      </c>
      <c r="F14" s="7" t="s">
        <v>35</v>
      </c>
      <c r="G14" s="7"/>
      <c r="H14" s="7" t="s">
        <v>36</v>
      </c>
      <c r="I14" s="7" t="s">
        <v>19</v>
      </c>
      <c r="J14" s="7" t="s">
        <v>37</v>
      </c>
    </row>
    <row r="15" ht="69" customHeight="1" spans="1:10">
      <c r="A15" s="10"/>
      <c r="B15" s="11" t="s">
        <v>38</v>
      </c>
      <c r="C15" s="13" t="s">
        <v>39</v>
      </c>
      <c r="D15" s="11" t="s">
        <v>40</v>
      </c>
      <c r="E15" s="11" t="s">
        <v>41</v>
      </c>
      <c r="F15" s="14" t="s">
        <v>42</v>
      </c>
      <c r="G15" s="15"/>
      <c r="H15" s="11">
        <v>10</v>
      </c>
      <c r="I15" s="11">
        <v>10</v>
      </c>
      <c r="J15" s="4"/>
    </row>
    <row r="16" ht="48.75" customHeight="1" spans="1:10">
      <c r="A16" s="10"/>
      <c r="B16" s="11"/>
      <c r="C16" s="16"/>
      <c r="D16" s="11" t="s">
        <v>43</v>
      </c>
      <c r="E16" s="11" t="s">
        <v>44</v>
      </c>
      <c r="F16" s="14" t="s">
        <v>45</v>
      </c>
      <c r="G16" s="17"/>
      <c r="H16" s="11">
        <v>10</v>
      </c>
      <c r="I16" s="11">
        <v>10</v>
      </c>
      <c r="J16" s="4"/>
    </row>
    <row r="17" ht="86.25" customHeight="1" spans="1:10">
      <c r="A17" s="10"/>
      <c r="B17" s="11"/>
      <c r="C17" s="18" t="s">
        <v>46</v>
      </c>
      <c r="D17" s="7" t="s">
        <v>47</v>
      </c>
      <c r="E17" s="19">
        <v>1</v>
      </c>
      <c r="F17" s="7" t="s">
        <v>48</v>
      </c>
      <c r="G17" s="7"/>
      <c r="H17" s="7">
        <v>10</v>
      </c>
      <c r="I17" s="7">
        <v>10</v>
      </c>
      <c r="J17" s="4"/>
    </row>
    <row r="18" ht="51.75" customHeight="1" spans="1:10">
      <c r="A18" s="10"/>
      <c r="B18" s="11"/>
      <c r="C18" s="20"/>
      <c r="D18" s="7" t="s">
        <v>49</v>
      </c>
      <c r="E18" s="19">
        <v>1</v>
      </c>
      <c r="F18" s="21" t="s">
        <v>50</v>
      </c>
      <c r="G18" s="22"/>
      <c r="H18" s="7">
        <v>10</v>
      </c>
      <c r="I18" s="7">
        <v>10</v>
      </c>
      <c r="J18" s="4"/>
    </row>
    <row r="19" ht="168" customHeight="1" spans="1:10">
      <c r="A19" s="10"/>
      <c r="B19" s="11"/>
      <c r="C19" s="4" t="s">
        <v>51</v>
      </c>
      <c r="D19" s="11" t="s">
        <v>52</v>
      </c>
      <c r="E19" s="11" t="s">
        <v>53</v>
      </c>
      <c r="F19" s="12" t="s">
        <v>54</v>
      </c>
      <c r="G19" s="12"/>
      <c r="H19" s="11">
        <v>5</v>
      </c>
      <c r="I19" s="11">
        <v>5</v>
      </c>
      <c r="J19" s="7" t="s">
        <v>55</v>
      </c>
    </row>
    <row r="20" ht="75" spans="1:10">
      <c r="A20" s="10"/>
      <c r="B20" s="11"/>
      <c r="C20" s="4" t="s">
        <v>56</v>
      </c>
      <c r="D20" s="11" t="s">
        <v>57</v>
      </c>
      <c r="E20" s="11" t="s">
        <v>58</v>
      </c>
      <c r="F20" s="11" t="s">
        <v>59</v>
      </c>
      <c r="G20" s="11"/>
      <c r="H20" s="11">
        <v>5</v>
      </c>
      <c r="I20" s="11">
        <v>5</v>
      </c>
      <c r="J20" s="7" t="s">
        <v>60</v>
      </c>
    </row>
    <row r="21" ht="30" spans="1:10">
      <c r="A21" s="10"/>
      <c r="B21" s="11" t="s">
        <v>61</v>
      </c>
      <c r="C21" s="11" t="s">
        <v>62</v>
      </c>
      <c r="D21" s="7" t="s">
        <v>63</v>
      </c>
      <c r="E21" s="7" t="s">
        <v>63</v>
      </c>
      <c r="F21" s="4" t="s">
        <v>63</v>
      </c>
      <c r="G21" s="4"/>
      <c r="H21" s="7"/>
      <c r="I21" s="4"/>
      <c r="J21" s="4"/>
    </row>
    <row r="22" ht="152.25" customHeight="1" spans="1:10">
      <c r="A22" s="10"/>
      <c r="B22" s="11"/>
      <c r="C22" s="11" t="s">
        <v>64</v>
      </c>
      <c r="D22" s="23" t="s">
        <v>65</v>
      </c>
      <c r="E22" s="23" t="s">
        <v>65</v>
      </c>
      <c r="F22" s="24" t="s">
        <v>66</v>
      </c>
      <c r="G22" s="25"/>
      <c r="H22" s="7">
        <v>30</v>
      </c>
      <c r="I22" s="4">
        <v>29</v>
      </c>
      <c r="J22" s="7" t="s">
        <v>67</v>
      </c>
    </row>
    <row r="23" ht="30" spans="1:10">
      <c r="A23" s="10"/>
      <c r="B23" s="11"/>
      <c r="C23" s="11" t="s">
        <v>68</v>
      </c>
      <c r="D23" s="7" t="s">
        <v>63</v>
      </c>
      <c r="E23" s="7" t="s">
        <v>63</v>
      </c>
      <c r="F23" s="4" t="s">
        <v>63</v>
      </c>
      <c r="G23" s="4"/>
      <c r="H23" s="7"/>
      <c r="I23" s="4"/>
      <c r="J23" s="4"/>
    </row>
    <row r="24" ht="30" spans="1:10">
      <c r="A24" s="10"/>
      <c r="B24" s="11"/>
      <c r="C24" s="11" t="s">
        <v>69</v>
      </c>
      <c r="D24" s="7" t="s">
        <v>63</v>
      </c>
      <c r="E24" s="7" t="s">
        <v>63</v>
      </c>
      <c r="F24" s="4" t="s">
        <v>63</v>
      </c>
      <c r="G24" s="4"/>
      <c r="H24" s="7"/>
      <c r="I24" s="4"/>
      <c r="J24" s="4"/>
    </row>
    <row r="25" ht="225" spans="1:10">
      <c r="A25" s="10"/>
      <c r="B25" s="11" t="s">
        <v>70</v>
      </c>
      <c r="C25" s="11" t="s">
        <v>71</v>
      </c>
      <c r="D25" s="7" t="s">
        <v>72</v>
      </c>
      <c r="E25" s="7" t="s">
        <v>73</v>
      </c>
      <c r="F25" s="21" t="s">
        <v>74</v>
      </c>
      <c r="G25" s="22"/>
      <c r="H25" s="7">
        <v>10</v>
      </c>
      <c r="I25" s="4">
        <v>8</v>
      </c>
      <c r="J25" s="7" t="s">
        <v>75</v>
      </c>
    </row>
    <row r="26" ht="15" spans="1:10">
      <c r="A26" s="26" t="s">
        <v>76</v>
      </c>
      <c r="B26" s="26"/>
      <c r="C26" s="26"/>
      <c r="D26" s="26"/>
      <c r="E26" s="26"/>
      <c r="F26" s="26"/>
      <c r="G26" s="26"/>
      <c r="H26" s="26">
        <f>SUM(H15:H25)+H8</f>
        <v>100</v>
      </c>
      <c r="I26" s="26">
        <f>SUM(I15:I25)+J8</f>
        <v>92.29</v>
      </c>
      <c r="J26" s="31"/>
    </row>
    <row r="27" ht="161.1" customHeight="1" spans="1:10">
      <c r="A27" s="27" t="s">
        <v>77</v>
      </c>
      <c r="B27" s="28"/>
      <c r="C27" s="28"/>
      <c r="D27" s="28"/>
      <c r="E27" s="28"/>
      <c r="F27" s="28"/>
      <c r="G27" s="28"/>
      <c r="H27" s="28"/>
      <c r="I27" s="28"/>
      <c r="J27" s="28"/>
    </row>
  </sheetData>
  <mergeCells count="35">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A26:G26"/>
    <mergeCell ref="A27:J27"/>
    <mergeCell ref="A12:A13"/>
    <mergeCell ref="A14:A25"/>
    <mergeCell ref="B15:B20"/>
    <mergeCell ref="B21:B24"/>
    <mergeCell ref="C15:C16"/>
    <mergeCell ref="C17:C18"/>
    <mergeCell ref="A7:C11"/>
  </mergeCells>
  <pageMargins left="0.708661417322835" right="0.511811023622047" top="0.551181102362205" bottom="0.551181102362205" header="0.31496062992126" footer="0.31496062992126"/>
  <pageSetup paperSize="9" scale="69"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LYL</cp:lastModifiedBy>
  <dcterms:created xsi:type="dcterms:W3CDTF">2015-06-07T10:17:00Z</dcterms:created>
  <cp:lastPrinted>2020-04-24T18:17:00Z</cp:lastPrinted>
  <dcterms:modified xsi:type="dcterms:W3CDTF">2023-05-11T15:36:44Z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253897DD3F5F4C3498BF7BB6F25FCEA4_12</vt:lpwstr>
  </property>
</Properties>
</file>