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j\Desktop\北京市红十字血液中心（定稿）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Sheet1!$A$1:$J$24</definedName>
  </definedNames>
  <calcPr calcId="152511"/>
</workbook>
</file>

<file path=xl/calcChain.xml><?xml version="1.0" encoding="utf-8"?>
<calcChain xmlns="http://schemas.openxmlformats.org/spreadsheetml/2006/main">
  <c r="H23" i="1" l="1"/>
  <c r="I10" i="1"/>
  <c r="I9" i="1"/>
  <c r="I8" i="1"/>
  <c r="J7" i="1"/>
  <c r="I23" i="1" s="1"/>
  <c r="I7" i="1"/>
</calcChain>
</file>

<file path=xl/sharedStrings.xml><?xml version="1.0" encoding="utf-8"?>
<sst xmlns="http://schemas.openxmlformats.org/spreadsheetml/2006/main" count="84" uniqueCount="65">
  <si>
    <t>项目支出绩效自评表</t>
  </si>
  <si>
    <t>（2022年度）</t>
  </si>
  <si>
    <t>项目名称</t>
  </si>
  <si>
    <t>北京市红十字血液中心献血者意外保险项目</t>
  </si>
  <si>
    <t>主管部门</t>
  </si>
  <si>
    <t>北京市卫生健康委员会</t>
  </si>
  <si>
    <t>实施单位</t>
  </si>
  <si>
    <t>北京市红十字血液中心</t>
  </si>
  <si>
    <t>项目负责人</t>
  </si>
  <si>
    <t>刘江</t>
  </si>
  <si>
    <t>联系电话</t>
  </si>
  <si>
    <t xml:space="preserve"> 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</si>
  <si>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</si>
  <si>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</si>
  <si>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</si>
  <si>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</si>
  <si>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</si>
  <si>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</si>
  <si>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</si>
  <si>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</si>
  <si>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</si>
  <si>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</si>
  <si>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</si>
  <si>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</si>
  <si>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</si>
  <si>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</si>
  <si>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</si>
  <si>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献血者满意率达到80%</t>
  </si>
  <si>
    <t>献血者满意率93.3%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</si>
  <si>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</si>
  <si>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</si>
  <si>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</si>
  <si>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</si>
  <si>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</si>
  <si>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</si>
  <si>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</si>
  <si>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</si>
  <si>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 分）</t>
  </si>
  <si>
    <t>数量指标</t>
  </si>
  <si>
    <t>献血者保险</t>
  </si>
  <si>
    <t>为无偿献血者购买意外综合险40万份</t>
  </si>
  <si>
    <t>质量指标</t>
  </si>
  <si>
    <t>购买保险</t>
  </si>
  <si>
    <t>向献血者赠送意外综合保险，为献血者提供全面的保险保障，吸引更多的人加入到无偿献血的队伍。</t>
  </si>
  <si>
    <t>时效指标</t>
  </si>
  <si>
    <t>2022年12月底前完成</t>
  </si>
  <si>
    <t>成本指标</t>
  </si>
  <si>
    <t>4.5元/份</t>
  </si>
  <si>
    <t>2.46元/份</t>
  </si>
  <si>
    <t>效果指标(30分)</t>
  </si>
  <si>
    <t>经济效益
指标</t>
  </si>
  <si>
    <t>无</t>
  </si>
  <si>
    <t>社会效益
指标</t>
  </si>
  <si>
    <t>加强献血后对献血者的关爱</t>
  </si>
  <si>
    <t>加强献血后对献血者的关爱。</t>
  </si>
  <si>
    <t>生态效益
指标</t>
  </si>
  <si>
    <t>可持续影响指标</t>
  </si>
  <si>
    <t>促进首都献血工作健康持续发展。</t>
  </si>
  <si>
    <t>资料有待完善</t>
  </si>
  <si>
    <t>满意度
指标
（10分）</t>
  </si>
  <si>
    <t>服务对象满意度指标</t>
  </si>
  <si>
    <t>无偿献血意外保险满意度</t>
  </si>
  <si>
    <t>≥80%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</si>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</sst>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sz val="16"/>
      <name val="仿宋_GB2312, monospace"/>
      <charset val="134"/>
    </font>
    <font>
      <sz val="10"/>
      <name val="等线"/>
      <charset val="134"/>
      <scheme val="minor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/>
    <xf numFmtId="9" fontId="1" fillId="0" borderId="0" xfId="0" applyNumberFormat="1" applyFont="1" applyAlignment="1"/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justify" vertical="center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9" fontId="5" fillId="0" borderId="1" xfId="0" applyNumberFormat="1" applyFont="1" applyBorder="1" applyAlignment="1" applyProtection="1">
      <alignment horizontal="center" vertical="center" wrapText="1"/>
    </xf>
    <xf numFmtId="9" fontId="5" fillId="0" borderId="4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10" fontId="5" fillId="0" borderId="1" xfId="0" applyNumberFormat="1" applyFont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 vertical="center" wrapText="1"/>
    </xf>
    <xf numFmtId="9" fontId="5" fillId="0" borderId="1" xfId="0" applyNumberFormat="1" applyFont="1" applyBorder="1" applyAlignment="1" applyProtection="1">
      <alignment horizontal="center" vertical="center"/>
    </xf>
    <xf numFmtId="178" fontId="6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9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9" fontId="5" fillId="0" borderId="3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textRotation="255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</xdr:colOff>
      <xdr:row>5</xdr:row>
      <xdr:rowOff>28575</xdr:rowOff>
    </xdr:from>
    <xdr:ext cx="1295399" cy="314325"/>
    <xdr:cxnSp macro="">
      <xdr:nvCxnSpPr>
        <xdr:cNvPr id="1025" name="shape1"/>
        <xdr:cNvCxnSpPr/>
      </xdr:nvCxnSpPr>
      <xdr:spPr>
        <a:xfrm>
          <a:off x="2128520" y="1466850"/>
          <a:ext cx="1294765" cy="314325"/>
        </a:xfrm>
        <a:prstGeom prst="straightConnector1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3</xdr:col>
      <xdr:colOff>38100</xdr:colOff>
      <xdr:row>5</xdr:row>
      <xdr:rowOff>28575</xdr:rowOff>
    </xdr:from>
    <xdr:ext cx="1295399" cy="314325"/>
    <xdr:cxnSp macro="">
      <xdr:nvCxnSpPr>
        <xdr:cNvPr id="4" name="shape2"/>
        <xdr:cNvCxnSpPr/>
      </xdr:nvCxnSpPr>
      <xdr:spPr>
        <a:xfrm>
          <a:off x="2128520" y="1466850"/>
          <a:ext cx="1294765" cy="314325"/>
        </a:xfrm>
        <a:prstGeom prst="straightConnector1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N24"/>
  <sheetViews>
    <sheetView tabSelected="1" topLeftCell="A16" workbookViewId="0">
      <selection activeCell="J22" sqref="J22"/>
    </sheetView>
  </sheetViews>
  <sheetFormatPr defaultColWidth="9" defaultRowHeight="14.45" customHeight="1"/>
  <cols>
    <col min="1" max="1" width="5.375" style="1" customWidth="1"/>
    <col min="2" max="2" width="7.875" style="1" customWidth="1"/>
    <col min="3" max="3" width="12.125" style="1" customWidth="1"/>
    <col min="4" max="4" width="17.875" style="1" customWidth="1"/>
    <col min="5" max="5" width="22.5" style="1" customWidth="1"/>
    <col min="6" max="6" width="13.375" style="1" customWidth="1"/>
    <col min="7" max="7" width="11.5" style="1" customWidth="1"/>
    <col min="8" max="8" width="9" style="1"/>
    <col min="9" max="9" width="12.5" style="1"/>
    <col min="10" max="10" width="14.5" style="1" customWidth="1"/>
    <col min="11" max="40" width="9" style="1"/>
  </cols>
  <sheetData>
    <row r="1" spans="1:12" ht="34.1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ht="18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2" s="1" customFormat="1" ht="20.100000000000001" customHeight="1">
      <c r="A3" s="21" t="s">
        <v>2</v>
      </c>
      <c r="B3" s="21"/>
      <c r="C3" s="21"/>
      <c r="D3" s="21" t="s">
        <v>3</v>
      </c>
      <c r="E3" s="21"/>
      <c r="F3" s="21"/>
      <c r="G3" s="21"/>
      <c r="H3" s="21"/>
      <c r="I3" s="21"/>
      <c r="J3" s="21"/>
    </row>
    <row r="4" spans="1:12" s="1" customFormat="1" ht="20.100000000000001" customHeight="1">
      <c r="A4" s="21" t="s">
        <v>4</v>
      </c>
      <c r="B4" s="21"/>
      <c r="C4" s="21"/>
      <c r="D4" s="21" t="s">
        <v>5</v>
      </c>
      <c r="E4" s="21"/>
      <c r="F4" s="4"/>
      <c r="G4" s="3" t="s">
        <v>6</v>
      </c>
      <c r="H4" s="22" t="s">
        <v>7</v>
      </c>
      <c r="I4" s="22"/>
      <c r="J4" s="22"/>
    </row>
    <row r="5" spans="1:12" s="1" customFormat="1" ht="20.100000000000001" customHeight="1">
      <c r="A5" s="21" t="s">
        <v>8</v>
      </c>
      <c r="B5" s="21"/>
      <c r="C5" s="21"/>
      <c r="D5" s="21" t="s">
        <v>9</v>
      </c>
      <c r="E5" s="21"/>
      <c r="F5" s="3"/>
      <c r="G5" s="3" t="s">
        <v>10</v>
      </c>
      <c r="H5" s="23">
        <v>82807673</v>
      </c>
      <c r="I5" s="23"/>
      <c r="J5" s="23"/>
      <c r="L5" s="1" t="s">
        <v>11</v>
      </c>
    </row>
    <row r="6" spans="1:12" s="1" customFormat="1" ht="46.9" customHeight="1">
      <c r="A6" s="23" t="s">
        <v>12</v>
      </c>
      <c r="B6" s="23"/>
      <c r="C6" s="23"/>
      <c r="D6" s="3"/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3" t="s">
        <v>18</v>
      </c>
    </row>
    <row r="7" spans="1:12" s="1" customFormat="1" ht="20.100000000000001" customHeight="1">
      <c r="A7" s="23"/>
      <c r="B7" s="23"/>
      <c r="C7" s="23"/>
      <c r="D7" s="6" t="s">
        <v>19</v>
      </c>
      <c r="E7" s="3">
        <v>180</v>
      </c>
      <c r="F7" s="3">
        <v>180</v>
      </c>
      <c r="G7" s="3">
        <v>98.4</v>
      </c>
      <c r="H7" s="3">
        <v>10</v>
      </c>
      <c r="I7" s="14">
        <f>G7/F7</f>
        <v>0.54666666666666675</v>
      </c>
      <c r="J7" s="15">
        <f>10*I7</f>
        <v>5.4666666666666677</v>
      </c>
    </row>
    <row r="8" spans="1:12" s="1" customFormat="1" ht="31.15" customHeight="1">
      <c r="A8" s="23"/>
      <c r="B8" s="23"/>
      <c r="C8" s="23"/>
      <c r="D8" s="7" t="s">
        <v>20</v>
      </c>
      <c r="E8" s="3">
        <v>180</v>
      </c>
      <c r="F8" s="3">
        <v>180</v>
      </c>
      <c r="G8" s="3">
        <v>98.4</v>
      </c>
      <c r="H8" s="3" t="s">
        <v>21</v>
      </c>
      <c r="I8" s="14">
        <f>G8/F8</f>
        <v>0.54666666666666675</v>
      </c>
      <c r="J8" s="5" t="s">
        <v>21</v>
      </c>
    </row>
    <row r="9" spans="1:12" s="1" customFormat="1" ht="25.15" customHeight="1">
      <c r="A9" s="23"/>
      <c r="B9" s="23"/>
      <c r="C9" s="23"/>
      <c r="D9" s="3" t="s">
        <v>22</v>
      </c>
      <c r="E9" s="3"/>
      <c r="F9" s="3"/>
      <c r="G9" s="3"/>
      <c r="H9" s="3" t="s">
        <v>21</v>
      </c>
      <c r="I9" s="16" t="e">
        <f>G9/F9</f>
        <v>#DIV/0!</v>
      </c>
      <c r="J9" s="5" t="s">
        <v>21</v>
      </c>
    </row>
    <row r="10" spans="1:12" s="1" customFormat="1" ht="19.149999999999999" customHeight="1">
      <c r="A10" s="23"/>
      <c r="B10" s="23"/>
      <c r="C10" s="23"/>
      <c r="D10" s="4" t="s">
        <v>23</v>
      </c>
      <c r="E10" s="3"/>
      <c r="F10" s="3"/>
      <c r="G10" s="3"/>
      <c r="H10" s="3" t="s">
        <v>21</v>
      </c>
      <c r="I10" s="16" t="e">
        <f>G10/F10</f>
        <v>#DIV/0!</v>
      </c>
      <c r="J10" s="5" t="s">
        <v>21</v>
      </c>
    </row>
    <row r="11" spans="1:12" s="1" customFormat="1" ht="26.1" customHeight="1">
      <c r="A11" s="34" t="s">
        <v>24</v>
      </c>
      <c r="B11" s="23" t="s">
        <v>25</v>
      </c>
      <c r="C11" s="23"/>
      <c r="D11" s="23"/>
      <c r="E11" s="23"/>
      <c r="F11" s="23" t="s">
        <v>26</v>
      </c>
      <c r="G11" s="23"/>
      <c r="H11" s="23"/>
      <c r="I11" s="23"/>
      <c r="J11" s="23"/>
    </row>
    <row r="12" spans="1:12" s="1" customFormat="1" ht="70.900000000000006" customHeight="1">
      <c r="A12" s="34"/>
      <c r="B12" s="24" t="s">
        <v>27</v>
      </c>
      <c r="C12" s="24"/>
      <c r="D12" s="24"/>
      <c r="E12" s="24"/>
      <c r="F12" s="24" t="s">
        <v>28</v>
      </c>
      <c r="G12" s="24"/>
      <c r="H12" s="24"/>
      <c r="I12" s="24"/>
      <c r="J12" s="24"/>
    </row>
    <row r="13" spans="1:12" ht="31.9" customHeight="1">
      <c r="A13" s="34" t="s">
        <v>29</v>
      </c>
      <c r="B13" s="5" t="s">
        <v>30</v>
      </c>
      <c r="C13" s="3" t="s">
        <v>31</v>
      </c>
      <c r="D13" s="3" t="s">
        <v>32</v>
      </c>
      <c r="E13" s="3" t="s">
        <v>33</v>
      </c>
      <c r="F13" s="25" t="s">
        <v>34</v>
      </c>
      <c r="G13" s="26"/>
      <c r="H13" s="5" t="s">
        <v>35</v>
      </c>
      <c r="I13" s="5" t="s">
        <v>18</v>
      </c>
      <c r="J13" s="5" t="s">
        <v>36</v>
      </c>
    </row>
    <row r="14" spans="1:12" ht="30.75" customHeight="1">
      <c r="A14" s="34"/>
      <c r="B14" s="35" t="s">
        <v>37</v>
      </c>
      <c r="C14" s="9" t="s">
        <v>38</v>
      </c>
      <c r="D14" s="10" t="s">
        <v>39</v>
      </c>
      <c r="E14" s="11" t="s">
        <v>40</v>
      </c>
      <c r="F14" s="27" t="s">
        <v>40</v>
      </c>
      <c r="G14" s="26"/>
      <c r="H14" s="5">
        <v>5</v>
      </c>
      <c r="I14" s="5">
        <v>5</v>
      </c>
      <c r="J14" s="5"/>
    </row>
    <row r="15" spans="1:12" s="2" customFormat="1" ht="75.75" customHeight="1">
      <c r="A15" s="34"/>
      <c r="B15" s="36"/>
      <c r="C15" s="12" t="s">
        <v>41</v>
      </c>
      <c r="D15" s="10" t="s">
        <v>42</v>
      </c>
      <c r="E15" s="11" t="s">
        <v>43</v>
      </c>
      <c r="F15" s="27" t="s">
        <v>43</v>
      </c>
      <c r="G15" s="26"/>
      <c r="H15" s="5">
        <v>20</v>
      </c>
      <c r="I15" s="5">
        <v>20</v>
      </c>
      <c r="J15" s="16"/>
    </row>
    <row r="16" spans="1:12" ht="15.75" customHeight="1">
      <c r="A16" s="34"/>
      <c r="B16" s="36"/>
      <c r="C16" s="9" t="s">
        <v>44</v>
      </c>
      <c r="D16" s="10" t="s">
        <v>42</v>
      </c>
      <c r="E16" s="5" t="s">
        <v>45</v>
      </c>
      <c r="F16" s="25" t="s">
        <v>45</v>
      </c>
      <c r="G16" s="26"/>
      <c r="H16" s="5">
        <v>20</v>
      </c>
      <c r="I16" s="5">
        <v>20</v>
      </c>
      <c r="J16" s="5"/>
    </row>
    <row r="17" spans="1:10" ht="15.75" customHeight="1">
      <c r="A17" s="34"/>
      <c r="B17" s="37"/>
      <c r="C17" s="9" t="s">
        <v>46</v>
      </c>
      <c r="D17" s="10" t="s">
        <v>42</v>
      </c>
      <c r="E17" s="5" t="s">
        <v>47</v>
      </c>
      <c r="F17" s="25" t="s">
        <v>48</v>
      </c>
      <c r="G17" s="26"/>
      <c r="H17" s="5">
        <v>5</v>
      </c>
      <c r="I17" s="5">
        <v>5</v>
      </c>
      <c r="J17" s="3"/>
    </row>
    <row r="18" spans="1:10" ht="31.9" customHeight="1">
      <c r="A18" s="34"/>
      <c r="B18" s="23" t="s">
        <v>49</v>
      </c>
      <c r="C18" s="5" t="s">
        <v>50</v>
      </c>
      <c r="D18" s="3" t="s">
        <v>51</v>
      </c>
      <c r="E18" s="3" t="s">
        <v>51</v>
      </c>
      <c r="F18" s="28" t="s">
        <v>51</v>
      </c>
      <c r="G18" s="29"/>
      <c r="H18" s="5">
        <v>0</v>
      </c>
      <c r="I18" s="5">
        <v>0</v>
      </c>
      <c r="J18" s="3"/>
    </row>
    <row r="19" spans="1:10" ht="60.75" customHeight="1">
      <c r="A19" s="34"/>
      <c r="B19" s="23"/>
      <c r="C19" s="8" t="s">
        <v>52</v>
      </c>
      <c r="D19" s="5" t="s">
        <v>53</v>
      </c>
      <c r="E19" s="5" t="s">
        <v>53</v>
      </c>
      <c r="F19" s="23" t="s">
        <v>54</v>
      </c>
      <c r="G19" s="26"/>
      <c r="H19" s="5">
        <v>15</v>
      </c>
      <c r="I19" s="5">
        <v>15</v>
      </c>
      <c r="J19" s="8"/>
    </row>
    <row r="20" spans="1:10" ht="31.9" customHeight="1">
      <c r="A20" s="34"/>
      <c r="B20" s="23"/>
      <c r="C20" s="5" t="s">
        <v>55</v>
      </c>
      <c r="D20" s="3" t="s">
        <v>51</v>
      </c>
      <c r="E20" s="3" t="s">
        <v>51</v>
      </c>
      <c r="F20" s="28" t="s">
        <v>51</v>
      </c>
      <c r="G20" s="29"/>
      <c r="H20" s="5">
        <v>0</v>
      </c>
      <c r="I20" s="5">
        <v>0</v>
      </c>
      <c r="J20" s="3"/>
    </row>
    <row r="21" spans="1:10" ht="60.75" customHeight="1">
      <c r="A21" s="34"/>
      <c r="B21" s="23"/>
      <c r="C21" s="5" t="s">
        <v>56</v>
      </c>
      <c r="D21" s="5" t="s">
        <v>57</v>
      </c>
      <c r="E21" s="5" t="s">
        <v>57</v>
      </c>
      <c r="F21" s="23" t="s">
        <v>57</v>
      </c>
      <c r="G21" s="26"/>
      <c r="H21" s="5">
        <v>15</v>
      </c>
      <c r="I21" s="5">
        <v>14</v>
      </c>
      <c r="J21" s="8" t="s">
        <v>58</v>
      </c>
    </row>
    <row r="22" spans="1:10" ht="73.900000000000006" customHeight="1">
      <c r="A22" s="34"/>
      <c r="B22" s="8" t="s">
        <v>59</v>
      </c>
      <c r="C22" s="8" t="s">
        <v>60</v>
      </c>
      <c r="D22" s="5" t="s">
        <v>61</v>
      </c>
      <c r="E22" s="11" t="s">
        <v>62</v>
      </c>
      <c r="F22" s="27">
        <v>0.93300000000000005</v>
      </c>
      <c r="G22" s="30"/>
      <c r="H22" s="5">
        <v>10</v>
      </c>
      <c r="I22" s="5">
        <v>10</v>
      </c>
      <c r="J22" s="5"/>
    </row>
    <row r="23" spans="1:10" ht="14.45" customHeight="1">
      <c r="A23" s="13" t="s">
        <v>63</v>
      </c>
      <c r="B23" s="13"/>
      <c r="C23" s="13"/>
      <c r="D23" s="13"/>
      <c r="E23" s="13"/>
      <c r="F23" s="31"/>
      <c r="G23" s="32"/>
      <c r="H23" s="13">
        <f>SUM(H14:H22)+H7</f>
        <v>100</v>
      </c>
      <c r="I23" s="17">
        <f>SUM(I14:I22,J7)</f>
        <v>94.466666666666669</v>
      </c>
      <c r="J23" s="3"/>
    </row>
    <row r="24" spans="1:10" ht="187.9" customHeight="1">
      <c r="A24" s="33" t="s">
        <v>64</v>
      </c>
      <c r="B24" s="33"/>
      <c r="C24" s="33"/>
      <c r="D24" s="33"/>
      <c r="E24" s="33"/>
      <c r="F24" s="33"/>
      <c r="G24" s="33"/>
      <c r="H24" s="33"/>
      <c r="I24" s="33"/>
      <c r="J24" s="33"/>
    </row>
  </sheetData>
  <sheetProtection insertHyperlinks="0" autoFilter="0"/>
  <mergeCells count="31">
    <mergeCell ref="F21:G21"/>
    <mergeCell ref="F22:G22"/>
    <mergeCell ref="F23:G23"/>
    <mergeCell ref="A24:J24"/>
    <mergeCell ref="A11:A12"/>
    <mergeCell ref="A13:A22"/>
    <mergeCell ref="B14:B17"/>
    <mergeCell ref="B18:B21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E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E4"/>
    <mergeCell ref="H4:J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wj</cp:lastModifiedBy>
  <cp:lastPrinted>2023-05-18T05:38:27Z</cp:lastPrinted>
  <dcterms:created xsi:type="dcterms:W3CDTF">2006-09-16T00:00:00Z</dcterms:created>
  <dcterms:modified xsi:type="dcterms:W3CDTF">2023-05-18T05:38:32Z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A0B0E1DF37744A06AB7093286183686B_12</vt:lpwstr>
  </property>
  <property fmtid="{D5CDD505-2E9C-101B-9397-08002B2CF9AE}" pid="3" name="KSOProductBuildVer">
    <vt:lpwstr>2052-11.1.0.14309</vt:lpwstr>
  </property>
</Properties>
</file>