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j\Desktop\北京市红十字血液中心（定稿）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Sheet1!$A$1:$J$37</definedName>
  </definedNames>
  <calcPr calcId="152511"/>
</workbook>
</file>

<file path=xl/calcChain.xml><?xml version="1.0" encoding="utf-8"?>
<calcChain xmlns="http://schemas.openxmlformats.org/spreadsheetml/2006/main">
  <c r="H35" i="1" l="1"/>
  <c r="I10" i="1"/>
  <c r="I9" i="1"/>
  <c r="I8" i="1"/>
  <c r="I7" i="1"/>
  <c r="J7" i="1" s="1"/>
  <c r="I35" i="1" s="1"/>
</calcChain>
</file>

<file path=xl/sharedStrings.xml><?xml version="1.0" encoding="utf-8"?>
<sst xmlns="http://schemas.openxmlformats.org/spreadsheetml/2006/main" count="117" uniqueCount="85">
  <si>
    <r>
      <rPr>
        <sz val="16"/>
        <color rgb="FF000000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</si>
  <si>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</si>
  <si>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</si>
  <si>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无偿献血宣传</t>
  </si>
  <si>
    <t>主管部门</t>
  </si>
  <si>
    <t>北京市卫生健康委员会</t>
  </si>
  <si>
    <t>实施单位</t>
  </si>
  <si>
    <t>北京市红十字血液中心</t>
  </si>
  <si>
    <t>项目负责人</t>
  </si>
  <si>
    <t>刘江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</si>
  <si>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</si>
  <si>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</si>
  <si>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</si>
  <si>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</si>
  <si>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</si>
  <si>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</si>
  <si>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</si>
  <si>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</si>
  <si>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</si>
  <si>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</si>
  <si>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</si>
  <si>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</si>
  <si>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</si>
  <si>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</si>
  <si>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</si>
  <si>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</si>
  <si>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1、城市居民对无偿献血知晓率达到80%，农村居民对无偿献血知晓率达到70%，大专院校青年对无偿献血知晓率达到90%。2、献血者对献血纪念品的满意率达到80%。</t>
  </si>
  <si>
    <t>1、城市居民对无偿献血知晓率达到95.8%，农村居民对无偿献血知晓率达到95.15%，大专院校青年对无偿献血知晓率达到94.92%。
2、献血者对献血纪念品的满意率达到92%。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</si>
  <si>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</si>
  <si>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</si>
  <si>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</si>
  <si>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</si>
  <si>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</si>
  <si>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</si>
  <si>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</si>
  <si>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</si>
  <si>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</si>
  <si>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</si>
  <si>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纪念品</t>
  </si>
  <si>
    <t>制作储值卡25万张</t>
  </si>
  <si>
    <t>媒体宣传</t>
  </si>
  <si>
    <t>地铁月台、通道十二封灯箱180块*1年，四封灯箱、海报180块*1年</t>
  </si>
  <si>
    <t>无偿献血现场招募</t>
  </si>
  <si>
    <t>12个月35个采血点</t>
  </si>
  <si>
    <t>血液采集能力保持</t>
  </si>
  <si>
    <t>覆盖采集全过程</t>
  </si>
  <si>
    <t>覆盖固定献血者激励、淡季预约献血促进、血红蛋白筛查、固定成分献血者回馈、热血正青春高校活动、伙伴计划招募等采集全过程</t>
  </si>
  <si>
    <t>质量指标</t>
  </si>
  <si>
    <t>纪念品验收合格率100%</t>
  </si>
  <si>
    <t>按照国家卫生健康委对市民无偿献血知识知晓率的有关文件要求，广泛宣传普及无偿献血知识，提高市民献血知晓率，减少市民对献血存在的恐惧感和疑虑，引导市民献血无损健康的科学理念，增加市民对献血的认同感。</t>
  </si>
  <si>
    <t>通过宣传，提高了市民无偿献血意识，城市居民对无偿献血知晓率达到95.8%，农村居民对无偿献血知晓率达到95.15%，大专院校青年对无偿献血知晓率达到94.92%。</t>
  </si>
  <si>
    <t xml:space="preserve">无偿献血现场招募 </t>
  </si>
  <si>
    <t>在献血淡季进行现场招募活动</t>
  </si>
  <si>
    <t>保质保量完成现场招募活动方案，达到预期效果。</t>
  </si>
  <si>
    <t>通过面向献血者特别是多次献血者，提供体检等健康相关的延伸服务，组织开展形式多样的培训活动，建立和保持献血招募和激励机制，以不断扩大固定献血者人群的规模，努力克服献血“季节性”波动的影响，保持和提高血液采集的基础能力，更好实现血液供需的基本平衡。</t>
  </si>
  <si>
    <t>时效指标</t>
  </si>
  <si>
    <t>2022年7月前完成</t>
  </si>
  <si>
    <t xml:space="preserve">2022年8月完成 </t>
  </si>
  <si>
    <t>疫情影响，项目执行进度有滞后</t>
  </si>
  <si>
    <t>2022年12月前完成</t>
  </si>
  <si>
    <t>2022年12月完成</t>
  </si>
  <si>
    <t>2022年10月前完成</t>
  </si>
  <si>
    <t>2022年10月完成</t>
  </si>
  <si>
    <t>成本指标</t>
  </si>
  <si>
    <t>2500万元</t>
  </si>
  <si>
    <t>270万元</t>
  </si>
  <si>
    <t>247.9万元</t>
  </si>
  <si>
    <t>246.5348万元</t>
  </si>
  <si>
    <t>488.1万元</t>
  </si>
  <si>
    <t>484.59万元</t>
  </si>
  <si>
    <t>效果指标(30分)</t>
  </si>
  <si>
    <t>经济效益
指标</t>
  </si>
  <si>
    <t>无</t>
  </si>
  <si>
    <t>社会效益
指标</t>
  </si>
  <si>
    <t>各层次人群对无偿献血的关注度及知晓率：普及无偿献血知识，提高北京市民的无偿献血意识</t>
  </si>
  <si>
    <t>通过加大宣传，提升了市民参与无偿献血的意识，对保障本市日常和应急状态下的血液供应发挥了积极作用。</t>
  </si>
  <si>
    <t>生态效益
指标</t>
  </si>
  <si>
    <t>可持续影响指标</t>
  </si>
  <si>
    <t>通过加大宣传，提高了市民对无偿献血的关注度和知晓率，对保证血液质量、保护用血者的安全，降低经血液传播疾病的危险起到了良好的促进作用。</t>
  </si>
  <si>
    <r>
      <rPr>
        <sz val="12"/>
        <color rgb="FF000000"/>
        <rFont val="宋体"/>
        <family val="3"/>
        <charset val="134"/>
      </rPr>
      <t>满意度
指标
（1</t>
    </r>
    <r>
      <rPr>
        <sz val="12"/>
        <color rgb="FF000000"/>
        <rFont val="宋体"/>
        <family val="3"/>
        <charset val="134"/>
      </rPr>
      <t>0</t>
    </r>
    <r>
      <rPr>
        <sz val="12"/>
        <color rgb="FF000000"/>
        <rFont val="宋体"/>
        <family val="3"/>
        <charset val="134"/>
      </rPr>
      <t>分）</t>
    </r>
  </si>
  <si>
    <t>服务对象满意度指标</t>
  </si>
  <si>
    <t>无偿献血纪念品满意度</t>
  </si>
  <si>
    <t>≥80%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</si>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</sst>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2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6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ED7D3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/>
    <xf numFmtId="9" fontId="1" fillId="0" borderId="0" xfId="0" applyNumberFormat="1" applyFont="1" applyAlignment="1"/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textRotation="255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57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 wrapText="1"/>
    </xf>
    <xf numFmtId="9" fontId="4" fillId="0" borderId="1" xfId="0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9" fontId="4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178" fontId="6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57" fontId="1" fillId="0" borderId="2" xfId="0" applyNumberFormat="1" applyFont="1" applyBorder="1" applyAlignment="1" applyProtection="1">
      <alignment horizontal="center" vertical="center"/>
    </xf>
    <xf numFmtId="57" fontId="1" fillId="0" borderId="3" xfId="0" applyNumberFormat="1" applyFont="1" applyBorder="1" applyAlignment="1" applyProtection="1">
      <alignment horizontal="center" vertical="center"/>
    </xf>
    <xf numFmtId="57" fontId="4" fillId="0" borderId="2" xfId="0" applyNumberFormat="1" applyFont="1" applyBorder="1" applyAlignment="1" applyProtection="1">
      <alignment horizontal="center" vertical="center" wrapText="1"/>
    </xf>
    <xf numFmtId="57" fontId="4" fillId="0" borderId="3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</xf>
    <xf numFmtId="9" fontId="4" fillId="0" borderId="2" xfId="0" applyNumberFormat="1" applyFont="1" applyBorder="1" applyAlignment="1" applyProtection="1">
      <alignment horizontal="center" vertical="center" wrapText="1"/>
    </xf>
    <xf numFmtId="9" fontId="4" fillId="0" borderId="3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textRotation="255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9" fontId="4" fillId="0" borderId="4" xfId="0" applyNumberFormat="1" applyFont="1" applyBorder="1" applyAlignment="1" applyProtection="1">
      <alignment horizontal="center" vertical="center"/>
    </xf>
    <xf numFmtId="9" fontId="4" fillId="0" borderId="5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5</xdr:row>
      <xdr:rowOff>28575</xdr:rowOff>
    </xdr:from>
    <xdr:ext cx="1295399" cy="314325"/>
    <xdr:cxnSp macro="">
      <xdr:nvCxnSpPr>
        <xdr:cNvPr id="1025" name="shape1"/>
        <xdr:cNvCxnSpPr/>
      </xdr:nvCxnSpPr>
      <xdr:spPr>
        <a:xfrm>
          <a:off x="2128520" y="1466850"/>
          <a:ext cx="1294765" cy="314325"/>
        </a:xfrm>
        <a:prstGeom prst="straightConnector1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3</xdr:col>
      <xdr:colOff>38100</xdr:colOff>
      <xdr:row>5</xdr:row>
      <xdr:rowOff>28575</xdr:rowOff>
    </xdr:from>
    <xdr:ext cx="1295399" cy="314325"/>
    <xdr:cxnSp macro="">
      <xdr:nvCxnSpPr>
        <xdr:cNvPr id="4" name="shape2"/>
        <xdr:cNvCxnSpPr/>
      </xdr:nvCxnSpPr>
      <xdr:spPr>
        <a:xfrm>
          <a:off x="2128520" y="1466850"/>
          <a:ext cx="1294765" cy="314325"/>
        </a:xfrm>
        <a:prstGeom prst="straightConnector1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N37"/>
  <sheetViews>
    <sheetView tabSelected="1" topLeftCell="A21" zoomScale="90" zoomScaleNormal="90" workbookViewId="0">
      <selection activeCell="J23" sqref="J23"/>
    </sheetView>
  </sheetViews>
  <sheetFormatPr defaultColWidth="9" defaultRowHeight="14.45" customHeight="1"/>
  <cols>
    <col min="1" max="1" width="5.375" style="1" customWidth="1"/>
    <col min="2" max="2" width="7.875" style="1" customWidth="1"/>
    <col min="3" max="3" width="12.125" style="1" customWidth="1"/>
    <col min="4" max="4" width="26.5" style="1" customWidth="1"/>
    <col min="5" max="5" width="38" style="1" customWidth="1"/>
    <col min="6" max="6" width="13.375" style="1" customWidth="1"/>
    <col min="7" max="7" width="11.5" style="1" customWidth="1"/>
    <col min="8" max="8" width="9" style="1"/>
    <col min="9" max="9" width="12.5" style="1"/>
    <col min="10" max="10" width="14.5" style="1" customWidth="1"/>
    <col min="11" max="40" width="9" style="1"/>
  </cols>
  <sheetData>
    <row r="1" spans="1:10" ht="34.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8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20.100000000000001" customHeight="1">
      <c r="A3" s="28" t="s">
        <v>2</v>
      </c>
      <c r="B3" s="28"/>
      <c r="C3" s="28"/>
      <c r="D3" s="29" t="s">
        <v>3</v>
      </c>
      <c r="E3" s="29"/>
      <c r="F3" s="29"/>
      <c r="G3" s="29"/>
      <c r="H3" s="29"/>
      <c r="I3" s="29"/>
      <c r="J3" s="29"/>
    </row>
    <row r="4" spans="1:10" s="1" customFormat="1" ht="20.100000000000001" customHeight="1">
      <c r="A4" s="28" t="s">
        <v>4</v>
      </c>
      <c r="B4" s="28"/>
      <c r="C4" s="28"/>
      <c r="D4" s="28" t="s">
        <v>5</v>
      </c>
      <c r="E4" s="28"/>
      <c r="F4" s="4"/>
      <c r="G4" s="3" t="s">
        <v>6</v>
      </c>
      <c r="H4" s="30" t="s">
        <v>7</v>
      </c>
      <c r="I4" s="30"/>
      <c r="J4" s="30"/>
    </row>
    <row r="5" spans="1:10" s="1" customFormat="1" ht="20.100000000000001" customHeight="1">
      <c r="A5" s="28" t="s">
        <v>8</v>
      </c>
      <c r="B5" s="28"/>
      <c r="C5" s="28"/>
      <c r="D5" s="29" t="s">
        <v>9</v>
      </c>
      <c r="E5" s="29"/>
      <c r="F5" s="4"/>
      <c r="G5" s="3" t="s">
        <v>10</v>
      </c>
      <c r="H5" s="30">
        <v>82807673</v>
      </c>
      <c r="I5" s="30"/>
      <c r="J5" s="30"/>
    </row>
    <row r="6" spans="1:10" s="1" customFormat="1" ht="47.45" customHeight="1">
      <c r="A6" s="31" t="s">
        <v>11</v>
      </c>
      <c r="B6" s="31"/>
      <c r="C6" s="31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spans="1:10" s="1" customFormat="1" ht="20.100000000000001" customHeight="1">
      <c r="A7" s="31"/>
      <c r="B7" s="31"/>
      <c r="C7" s="31"/>
      <c r="D7" s="6" t="s">
        <v>18</v>
      </c>
      <c r="E7" s="3">
        <v>3506</v>
      </c>
      <c r="F7" s="3">
        <v>3506</v>
      </c>
      <c r="G7" s="3">
        <v>3501.1248000000001</v>
      </c>
      <c r="H7" s="3">
        <v>10</v>
      </c>
      <c r="I7" s="20">
        <f>G7/F7</f>
        <v>0.99860946948088991</v>
      </c>
      <c r="J7" s="21">
        <f>10*I7</f>
        <v>9.9860946948088998</v>
      </c>
    </row>
    <row r="8" spans="1:10" s="1" customFormat="1" ht="31.9" customHeight="1">
      <c r="A8" s="31"/>
      <c r="B8" s="31"/>
      <c r="C8" s="31"/>
      <c r="D8" s="7" t="s">
        <v>19</v>
      </c>
      <c r="E8" s="3">
        <v>3506</v>
      </c>
      <c r="F8" s="3">
        <v>3506</v>
      </c>
      <c r="G8" s="3">
        <v>3501.1248000000001</v>
      </c>
      <c r="H8" s="3" t="s">
        <v>20</v>
      </c>
      <c r="I8" s="20">
        <f>G8/F8</f>
        <v>0.99860946948088991</v>
      </c>
      <c r="J8" s="5" t="s">
        <v>20</v>
      </c>
    </row>
    <row r="9" spans="1:10" s="1" customFormat="1" ht="25.15" customHeight="1">
      <c r="A9" s="31"/>
      <c r="B9" s="31"/>
      <c r="C9" s="31"/>
      <c r="D9" s="3" t="s">
        <v>21</v>
      </c>
      <c r="E9" s="3"/>
      <c r="F9" s="3"/>
      <c r="G9" s="3"/>
      <c r="H9" s="3" t="s">
        <v>20</v>
      </c>
      <c r="I9" s="20" t="e">
        <f>G9/F9</f>
        <v>#DIV/0!</v>
      </c>
      <c r="J9" s="5" t="s">
        <v>20</v>
      </c>
    </row>
    <row r="10" spans="1:10" s="1" customFormat="1" ht="19.149999999999999" customHeight="1">
      <c r="A10" s="31"/>
      <c r="B10" s="31"/>
      <c r="C10" s="31"/>
      <c r="D10" s="4" t="s">
        <v>22</v>
      </c>
      <c r="E10" s="3"/>
      <c r="F10" s="3"/>
      <c r="G10" s="3"/>
      <c r="H10" s="3" t="s">
        <v>20</v>
      </c>
      <c r="I10" s="20" t="e">
        <f>G10/F10</f>
        <v>#DIV/0!</v>
      </c>
      <c r="J10" s="5" t="s">
        <v>20</v>
      </c>
    </row>
    <row r="11" spans="1:10" s="1" customFormat="1" ht="26.1" customHeight="1">
      <c r="A11" s="53" t="s">
        <v>23</v>
      </c>
      <c r="B11" s="31" t="s">
        <v>24</v>
      </c>
      <c r="C11" s="31"/>
      <c r="D11" s="31"/>
      <c r="E11" s="31"/>
      <c r="F11" s="31" t="s">
        <v>25</v>
      </c>
      <c r="G11" s="31"/>
      <c r="H11" s="31"/>
      <c r="I11" s="31"/>
      <c r="J11" s="31"/>
    </row>
    <row r="12" spans="1:10" s="1" customFormat="1" ht="66" customHeight="1">
      <c r="A12" s="53"/>
      <c r="B12" s="32" t="s">
        <v>26</v>
      </c>
      <c r="C12" s="32"/>
      <c r="D12" s="32"/>
      <c r="E12" s="32"/>
      <c r="F12" s="32" t="s">
        <v>27</v>
      </c>
      <c r="G12" s="32"/>
      <c r="H12" s="32"/>
      <c r="I12" s="32"/>
      <c r="J12" s="32"/>
    </row>
    <row r="13" spans="1:10" ht="31.9" customHeight="1">
      <c r="A13" s="53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33" t="s">
        <v>33</v>
      </c>
      <c r="G13" s="34"/>
      <c r="H13" s="5" t="s">
        <v>34</v>
      </c>
      <c r="I13" s="5" t="s">
        <v>17</v>
      </c>
      <c r="J13" s="5" t="s">
        <v>35</v>
      </c>
    </row>
    <row r="14" spans="1:10" ht="31.15" customHeight="1">
      <c r="A14" s="53"/>
      <c r="B14" s="54" t="s">
        <v>36</v>
      </c>
      <c r="C14" s="57" t="s">
        <v>37</v>
      </c>
      <c r="D14" s="12" t="s">
        <v>38</v>
      </c>
      <c r="E14" s="13" t="s">
        <v>39</v>
      </c>
      <c r="F14" s="35" t="s">
        <v>39</v>
      </c>
      <c r="G14" s="36"/>
      <c r="H14" s="12">
        <v>4</v>
      </c>
      <c r="I14" s="12">
        <v>4</v>
      </c>
      <c r="J14" s="22"/>
    </row>
    <row r="15" spans="1:10" ht="47.45" customHeight="1">
      <c r="A15" s="53"/>
      <c r="B15" s="55"/>
      <c r="C15" s="58"/>
      <c r="D15" s="5" t="s">
        <v>40</v>
      </c>
      <c r="E15" s="5" t="s">
        <v>41</v>
      </c>
      <c r="F15" s="33" t="s">
        <v>41</v>
      </c>
      <c r="G15" s="34"/>
      <c r="H15" s="5">
        <v>3</v>
      </c>
      <c r="I15" s="5">
        <v>3</v>
      </c>
      <c r="J15" s="3"/>
    </row>
    <row r="16" spans="1:10" ht="15.75" customHeight="1">
      <c r="A16" s="53"/>
      <c r="B16" s="55"/>
      <c r="C16" s="58"/>
      <c r="D16" s="5" t="s">
        <v>42</v>
      </c>
      <c r="E16" s="10" t="s">
        <v>43</v>
      </c>
      <c r="F16" s="37" t="s">
        <v>43</v>
      </c>
      <c r="G16" s="38"/>
      <c r="H16" s="10">
        <v>3</v>
      </c>
      <c r="I16" s="10">
        <v>3</v>
      </c>
      <c r="J16" s="3"/>
    </row>
    <row r="17" spans="1:10" ht="103.35" customHeight="1">
      <c r="A17" s="53"/>
      <c r="B17" s="55"/>
      <c r="C17" s="58"/>
      <c r="D17" s="5" t="s">
        <v>44</v>
      </c>
      <c r="E17" s="5" t="s">
        <v>45</v>
      </c>
      <c r="F17" s="31" t="s">
        <v>46</v>
      </c>
      <c r="G17" s="39"/>
      <c r="H17" s="5">
        <v>3</v>
      </c>
      <c r="I17" s="5">
        <v>3</v>
      </c>
      <c r="J17" s="3"/>
    </row>
    <row r="18" spans="1:10" s="2" customFormat="1" ht="16.149999999999999" customHeight="1">
      <c r="A18" s="53"/>
      <c r="B18" s="55"/>
      <c r="C18" s="59" t="s">
        <v>47</v>
      </c>
      <c r="D18" s="5" t="s">
        <v>38</v>
      </c>
      <c r="E18" s="14" t="s">
        <v>48</v>
      </c>
      <c r="F18" s="40" t="s">
        <v>48</v>
      </c>
      <c r="G18" s="41"/>
      <c r="H18" s="14">
        <v>3</v>
      </c>
      <c r="I18" s="14">
        <v>3</v>
      </c>
      <c r="J18" s="23"/>
    </row>
    <row r="19" spans="1:10" s="2" customFormat="1" ht="112.5" customHeight="1">
      <c r="A19" s="53"/>
      <c r="B19" s="55"/>
      <c r="C19" s="60"/>
      <c r="D19" s="14" t="s">
        <v>40</v>
      </c>
      <c r="E19" s="5" t="s">
        <v>49</v>
      </c>
      <c r="F19" s="33" t="s">
        <v>50</v>
      </c>
      <c r="G19" s="34"/>
      <c r="H19" s="5">
        <v>3</v>
      </c>
      <c r="I19" s="5">
        <v>3</v>
      </c>
      <c r="J19" s="20"/>
    </row>
    <row r="20" spans="1:10" s="2" customFormat="1" ht="49.15" customHeight="1">
      <c r="A20" s="53"/>
      <c r="B20" s="55"/>
      <c r="C20" s="60"/>
      <c r="D20" s="14" t="s">
        <v>51</v>
      </c>
      <c r="E20" s="5" t="s">
        <v>52</v>
      </c>
      <c r="F20" s="33" t="s">
        <v>53</v>
      </c>
      <c r="G20" s="34"/>
      <c r="H20" s="5">
        <v>3</v>
      </c>
      <c r="I20" s="5">
        <v>3</v>
      </c>
      <c r="J20" s="20"/>
    </row>
    <row r="21" spans="1:10" s="2" customFormat="1" ht="197.45" customHeight="1">
      <c r="A21" s="53"/>
      <c r="B21" s="55"/>
      <c r="C21" s="60"/>
      <c r="D21" s="5" t="s">
        <v>44</v>
      </c>
      <c r="E21" s="5" t="s">
        <v>54</v>
      </c>
      <c r="F21" s="33" t="s">
        <v>54</v>
      </c>
      <c r="G21" s="34"/>
      <c r="H21" s="5">
        <v>3</v>
      </c>
      <c r="I21" s="5">
        <v>3</v>
      </c>
      <c r="J21" s="20"/>
    </row>
    <row r="22" spans="1:10" ht="38.1" customHeight="1">
      <c r="A22" s="53"/>
      <c r="B22" s="55"/>
      <c r="C22" s="57" t="s">
        <v>55</v>
      </c>
      <c r="D22" s="12" t="s">
        <v>38</v>
      </c>
      <c r="E22" s="12" t="s">
        <v>56</v>
      </c>
      <c r="F22" s="35" t="s">
        <v>57</v>
      </c>
      <c r="G22" s="36"/>
      <c r="H22" s="12">
        <v>3</v>
      </c>
      <c r="I22" s="12">
        <v>2</v>
      </c>
      <c r="J22" s="12" t="s">
        <v>58</v>
      </c>
    </row>
    <row r="23" spans="1:10" ht="16.149999999999999" customHeight="1">
      <c r="A23" s="53"/>
      <c r="B23" s="55"/>
      <c r="C23" s="58"/>
      <c r="D23" s="14" t="s">
        <v>40</v>
      </c>
      <c r="E23" s="5" t="s">
        <v>59</v>
      </c>
      <c r="F23" s="33" t="s">
        <v>60</v>
      </c>
      <c r="G23" s="34"/>
      <c r="H23" s="5">
        <v>3</v>
      </c>
      <c r="I23" s="5">
        <v>3</v>
      </c>
      <c r="J23" s="5"/>
    </row>
    <row r="24" spans="1:10" ht="16.149999999999999" customHeight="1">
      <c r="A24" s="53"/>
      <c r="B24" s="55"/>
      <c r="C24" s="58"/>
      <c r="D24" s="14" t="s">
        <v>51</v>
      </c>
      <c r="E24" s="15" t="s">
        <v>61</v>
      </c>
      <c r="F24" s="42" t="s">
        <v>62</v>
      </c>
      <c r="G24" s="43"/>
      <c r="H24" s="5">
        <v>3</v>
      </c>
      <c r="I24" s="5">
        <v>3</v>
      </c>
      <c r="J24" s="24"/>
    </row>
    <row r="25" spans="1:10" ht="15.75" customHeight="1">
      <c r="A25" s="53"/>
      <c r="B25" s="55"/>
      <c r="C25" s="61"/>
      <c r="D25" s="14" t="s">
        <v>44</v>
      </c>
      <c r="E25" s="15">
        <v>44896</v>
      </c>
      <c r="F25" s="44">
        <v>44896</v>
      </c>
      <c r="G25" s="45"/>
      <c r="H25" s="5">
        <v>3</v>
      </c>
      <c r="I25" s="5">
        <v>3</v>
      </c>
      <c r="J25" s="3"/>
    </row>
    <row r="26" spans="1:10" ht="15.75" customHeight="1">
      <c r="A26" s="53"/>
      <c r="B26" s="55"/>
      <c r="C26" s="57" t="s">
        <v>63</v>
      </c>
      <c r="D26" s="14" t="s">
        <v>38</v>
      </c>
      <c r="E26" s="9" t="s">
        <v>64</v>
      </c>
      <c r="F26" s="46" t="s">
        <v>64</v>
      </c>
      <c r="G26" s="47"/>
      <c r="H26" s="5">
        <v>4</v>
      </c>
      <c r="I26" s="5">
        <v>4</v>
      </c>
      <c r="J26" s="3"/>
    </row>
    <row r="27" spans="1:10" ht="15.75" customHeight="1">
      <c r="A27" s="53"/>
      <c r="B27" s="55"/>
      <c r="C27" s="58"/>
      <c r="D27" s="14" t="s">
        <v>40</v>
      </c>
      <c r="E27" s="5" t="s">
        <v>65</v>
      </c>
      <c r="F27" s="46" t="s">
        <v>65</v>
      </c>
      <c r="G27" s="47"/>
      <c r="H27" s="5">
        <v>3</v>
      </c>
      <c r="I27" s="5">
        <v>3</v>
      </c>
      <c r="J27" s="3"/>
    </row>
    <row r="28" spans="1:10" ht="16.149999999999999" customHeight="1">
      <c r="A28" s="53"/>
      <c r="B28" s="55"/>
      <c r="C28" s="58"/>
      <c r="D28" s="14" t="s">
        <v>51</v>
      </c>
      <c r="E28" s="5" t="s">
        <v>66</v>
      </c>
      <c r="F28" s="46" t="s">
        <v>67</v>
      </c>
      <c r="G28" s="47"/>
      <c r="H28" s="5">
        <v>3</v>
      </c>
      <c r="I28" s="5">
        <v>3</v>
      </c>
      <c r="J28" s="3"/>
    </row>
    <row r="29" spans="1:10" ht="16.149999999999999" customHeight="1">
      <c r="A29" s="53"/>
      <c r="B29" s="56"/>
      <c r="C29" s="61"/>
      <c r="D29" s="14" t="s">
        <v>44</v>
      </c>
      <c r="E29" s="16" t="s">
        <v>68</v>
      </c>
      <c r="F29" s="46" t="s">
        <v>69</v>
      </c>
      <c r="G29" s="47"/>
      <c r="H29" s="5">
        <v>3</v>
      </c>
      <c r="I29" s="5">
        <v>3</v>
      </c>
      <c r="J29" s="11"/>
    </row>
    <row r="30" spans="1:10" ht="38.450000000000003" customHeight="1">
      <c r="A30" s="53"/>
      <c r="B30" s="31" t="s">
        <v>70</v>
      </c>
      <c r="C30" s="5" t="s">
        <v>71</v>
      </c>
      <c r="D30" s="5" t="s">
        <v>72</v>
      </c>
      <c r="E30" s="5" t="s">
        <v>72</v>
      </c>
      <c r="F30" s="33" t="s">
        <v>72</v>
      </c>
      <c r="G30" s="34"/>
      <c r="H30" s="5">
        <v>0</v>
      </c>
      <c r="I30" s="5">
        <v>0</v>
      </c>
      <c r="J30" s="10"/>
    </row>
    <row r="31" spans="1:10" ht="80.849999999999994" customHeight="1">
      <c r="A31" s="53"/>
      <c r="B31" s="31"/>
      <c r="C31" s="17" t="s">
        <v>73</v>
      </c>
      <c r="D31" s="5" t="s">
        <v>74</v>
      </c>
      <c r="E31" s="5" t="s">
        <v>75</v>
      </c>
      <c r="F31" s="33" t="s">
        <v>75</v>
      </c>
      <c r="G31" s="34"/>
      <c r="H31" s="5">
        <v>15</v>
      </c>
      <c r="I31" s="5">
        <v>15</v>
      </c>
      <c r="J31" s="10"/>
    </row>
    <row r="32" spans="1:10" ht="39.200000000000003" customHeight="1">
      <c r="A32" s="53"/>
      <c r="B32" s="31"/>
      <c r="C32" s="5" t="s">
        <v>76</v>
      </c>
      <c r="D32" s="5" t="s">
        <v>72</v>
      </c>
      <c r="E32" s="5" t="s">
        <v>72</v>
      </c>
      <c r="F32" s="33" t="s">
        <v>72</v>
      </c>
      <c r="G32" s="34"/>
      <c r="H32" s="5">
        <v>0</v>
      </c>
      <c r="I32" s="5">
        <v>0</v>
      </c>
      <c r="J32" s="5"/>
    </row>
    <row r="33" spans="1:10" ht="94.15" customHeight="1">
      <c r="A33" s="53"/>
      <c r="B33" s="31"/>
      <c r="C33" s="5" t="s">
        <v>77</v>
      </c>
      <c r="D33" s="5" t="s">
        <v>78</v>
      </c>
      <c r="E33" s="5" t="s">
        <v>78</v>
      </c>
      <c r="F33" s="33" t="s">
        <v>78</v>
      </c>
      <c r="G33" s="34"/>
      <c r="H33" s="5">
        <v>15</v>
      </c>
      <c r="I33" s="5">
        <v>15</v>
      </c>
      <c r="J33" s="3"/>
    </row>
    <row r="34" spans="1:10" ht="63" customHeight="1">
      <c r="A34" s="8"/>
      <c r="B34" s="5" t="s">
        <v>79</v>
      </c>
      <c r="C34" s="5" t="s">
        <v>80</v>
      </c>
      <c r="D34" s="5" t="s">
        <v>81</v>
      </c>
      <c r="E34" s="5" t="s">
        <v>82</v>
      </c>
      <c r="F34" s="48">
        <v>0.92</v>
      </c>
      <c r="G34" s="49"/>
      <c r="H34" s="5">
        <v>10</v>
      </c>
      <c r="I34" s="5">
        <v>10</v>
      </c>
      <c r="J34" s="3"/>
    </row>
    <row r="35" spans="1:10" ht="14.45" customHeight="1">
      <c r="A35" s="18" t="s">
        <v>83</v>
      </c>
      <c r="B35" s="18"/>
      <c r="C35" s="18"/>
      <c r="D35" s="18"/>
      <c r="E35" s="18"/>
      <c r="F35" s="50"/>
      <c r="G35" s="51"/>
      <c r="H35" s="18">
        <f>SUM(H14:H34)+H7</f>
        <v>100</v>
      </c>
      <c r="I35" s="25">
        <f>SUM(I14:I34,J7)</f>
        <v>98.986094694808898</v>
      </c>
      <c r="J35" s="3"/>
    </row>
    <row r="36" spans="1:10" ht="15.6" customHeight="1">
      <c r="D36" s="19"/>
      <c r="E36" s="19"/>
      <c r="F36" s="19"/>
      <c r="G36" s="19"/>
      <c r="H36" s="19"/>
      <c r="I36" s="19"/>
      <c r="J36" s="19"/>
    </row>
    <row r="37" spans="1:10" ht="153.6" customHeight="1">
      <c r="A37" s="52" t="s">
        <v>84</v>
      </c>
      <c r="B37" s="52"/>
      <c r="C37" s="52"/>
      <c r="D37" s="52"/>
      <c r="E37" s="52"/>
      <c r="F37" s="52"/>
      <c r="G37" s="52"/>
      <c r="H37" s="52"/>
      <c r="I37" s="52"/>
      <c r="J37" s="52"/>
    </row>
  </sheetData>
  <sheetProtection insertHyperlinks="0" autoFilter="0"/>
  <mergeCells count="47">
    <mergeCell ref="A37:J37"/>
    <mergeCell ref="A11:A12"/>
    <mergeCell ref="A13:A33"/>
    <mergeCell ref="B14:B29"/>
    <mergeCell ref="B30:B33"/>
    <mergeCell ref="C14:C17"/>
    <mergeCell ref="C18:C21"/>
    <mergeCell ref="C22:C25"/>
    <mergeCell ref="C26:C29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E4"/>
    <mergeCell ref="H4:J4"/>
  </mergeCells>
  <phoneticPr fontId="11" type="noConversion"/>
  <pageMargins left="1.02" right="0.70866141732283472" top="0.51" bottom="0.43307086614173229" header="0.11811023622047245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wj</cp:lastModifiedBy>
  <cp:lastPrinted>2023-05-18T05:38:10Z</cp:lastPrinted>
  <dcterms:created xsi:type="dcterms:W3CDTF">2006-09-16T00:00:00Z</dcterms:created>
  <dcterms:modified xsi:type="dcterms:W3CDTF">2023-05-18T05:38:14Z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EFECCEDB86654584A96700B016561078_12</vt:lpwstr>
  </property>
  <property fmtid="{D5CDD505-2E9C-101B-9397-08002B2CF9AE}" pid="3" name="KSOProductBuildVer">
    <vt:lpwstr>2052-11.1.0.14309</vt:lpwstr>
  </property>
</Properties>
</file>