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wj\Desktop\北京市红十字血液中心（定稿）\"/>
    </mc:Choice>
  </mc:AlternateContent>
  <bookViews>
    <workbookView xWindow="0" yWindow="0" windowWidth="18525" windowHeight="7125"/>
  </bookViews>
  <sheets>
    <sheet name="Sheet1" sheetId="1" r:id="rId1"/>
  </sheets>
  <definedNames>
    <definedName name="_xlnm.Print_Area" localSheetId="0">Sheet1!$A$1:$J$25</definedName>
  </definedNames>
  <calcPr calcId="152511"/>
</workbook>
</file>

<file path=xl/calcChain.xml><?xml version="1.0" encoding="utf-8"?>
<calcChain xmlns="http://schemas.openxmlformats.org/spreadsheetml/2006/main">
  <c r="H24" i="1" l="1"/>
  <c r="I9" i="1"/>
  <c r="I8" i="1"/>
  <c r="J8" i="1" s="1"/>
  <c r="I24" i="1" s="1"/>
</calcChain>
</file>

<file path=xl/sharedStrings.xml><?xml version="1.0" encoding="utf-8"?>
<sst xmlns="http://schemas.openxmlformats.org/spreadsheetml/2006/main" count="90" uniqueCount="73">
  <si>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</si>
  <si>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</si>
  <si>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（2022年度）</t>
  </si>
  <si>
    <t>项目名称</t>
  </si>
  <si>
    <t>北京市红十字血液中心血液调剂差价金额及运输费用项目</t>
  </si>
  <si>
    <t>主管部门</t>
  </si>
  <si>
    <t>北京市卫生健康委员会</t>
  </si>
  <si>
    <t>实施单位</t>
  </si>
  <si>
    <t>北京市红十字血液中心</t>
  </si>
  <si>
    <t>项目负责人</t>
  </si>
  <si>
    <t>王鸿捷</t>
  </si>
  <si>
    <t>联系电话</t>
  </si>
  <si>
    <t>010-82807652</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</si>
  <si>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</si>
  <si>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</si>
  <si>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</si>
  <si>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</si>
  <si>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</si>
  <si>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</si>
  <si>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</si>
  <si>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</si>
  <si>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</si>
  <si>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</si>
  <si>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</si>
  <si>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</si>
  <si>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</si>
  <si>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</si>
  <si>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</si>
  <si>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完成2022年北京市省际间血液调剂项目</t>
  </si>
  <si>
    <t>在满足疫情防控常态化要求的基础上，进一步巩固优化省际血液调剂机制，完成2022年度血液调剂工作，保障了较好实现了临床医疗用血总体供应平稳，基本满足医疗用血需求，完成重大活动期间血液保障工作。</t>
  </si>
  <si>
    <t>绩效指标</t>
  </si>
  <si>
    <t>一级指标</t>
  </si>
  <si>
    <t>二级指标</t>
  </si>
  <si>
    <t>三级指标</t>
  </si>
  <si>
    <t>年度指标值(A)</t>
  </si>
  <si>
    <t>实际完成值(B)</t>
  </si>
  <si>
    <t>分值</t>
  </si>
  <si>
    <t>偏差原因分析及改进措施</t>
  </si>
  <si>
    <t>产出指标(50分)</t>
  </si>
  <si>
    <t>数量指标</t>
  </si>
  <si>
    <t>完成北京市2022年省际间血液调剂</t>
  </si>
  <si>
    <t>全年共调配红细胞19.06万单位；血浆调配总量18.2万单位；单采血小板4.66万治疗量，</t>
  </si>
  <si>
    <t>质量指标</t>
  </si>
  <si>
    <t>血液运输过程冷链温度符合相关要求</t>
  </si>
  <si>
    <t>红细胞运输温度2-10度
冰冻血浆运输过程中保持冰冻状态
血小板运输过程中尽量维持20-24度</t>
  </si>
  <si>
    <t>血液运输过程冷链温度监控均符合《血液运输要求》。</t>
  </si>
  <si>
    <t>未提供外进血验收资料</t>
  </si>
  <si>
    <t>时效指标</t>
  </si>
  <si>
    <t>项目完成时间</t>
  </si>
  <si>
    <t>预计2022年12月前完成</t>
  </si>
  <si>
    <t>已于2022年12月底前完成项目经费执行，并完成了相应的省际间血液调剂。</t>
  </si>
  <si>
    <t>成本指标</t>
  </si>
  <si>
    <t>项目预算控制数</t>
  </si>
  <si>
    <t>≤462万元</t>
  </si>
  <si>
    <t>462万元</t>
  </si>
  <si>
    <t>效果指标(30分)</t>
  </si>
  <si>
    <t>经济效益
指标</t>
  </si>
  <si>
    <t>无</t>
  </si>
  <si>
    <t>/</t>
  </si>
  <si>
    <t>社会效益
指标</t>
  </si>
  <si>
    <t>保证血液运输过程中安全和质量，通过适度的血液调剂，保障首都临床用血，缓解供需矛盾</t>
  </si>
  <si>
    <t>在新冠疫情常态化防控的要求下，全年累计由19个省市98家血站，共调配红细胞19.06万单位，同比增长5.3%；血浆调配总量17.3万单位，同比增长7.5%；单采血小板4.66万个治疗量，同比增长11.0%。从全年看，临床血液供应基本保持平稳、充足。</t>
  </si>
  <si>
    <t>未提供效益指标支撑材料</t>
  </si>
  <si>
    <t>生态效益
指标</t>
  </si>
  <si>
    <t>可持续影响指标</t>
  </si>
  <si>
    <t>满意度
指标
（10分）</t>
  </si>
  <si>
    <t>服务对象满意度指标</t>
  </si>
  <si>
    <t>基本满足临床血液供应</t>
  </si>
  <si>
    <t>献血者满意率90%以上，临床医疗机构满意率80%以上</t>
  </si>
  <si>
    <t>根据国家卫生健康委下发的《国家卫生健康委医政医管局关于统一开展血站满意度调查工作的通知》（国卫医安全便函［2021］462号）要求，统一参加全国血站满意度调查，目前尚未得到上级管理部门反馈的满意度调查评分。</t>
  </si>
  <si>
    <t>工作已开展，但尚未得到上级部门反馈的结果分值</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</si>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</sst>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等线"/>
      <charset val="134"/>
      <scheme val="minor"/>
    </font>
    <font>
      <sz val="14"/>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charset val="134"/>
      <scheme val="minor"/>
    </font>
    <font>
      <b/>
      <sz val="16"/>
      <color rgb="FF000000"/>
      <name val="宋体"/>
      <family val="3"/>
      <charset val="134"/>
    </font>
    <font>
      <sz val="16"/>
      <color rgb="FF000000"/>
      <name val="宋体"/>
      <family val="3"/>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2">
    <xf numFmtId="0" fontId="0" fillId="0" borderId="0"/>
    <xf numFmtId="9" fontId="7" fillId="0" borderId="0" applyFont="0" applyFill="0" applyBorder="0" applyAlignment="0" applyProtection="0">
      <alignment vertical="center"/>
    </xf>
  </cellStyleXfs>
  <cellXfs count="30">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6" fillId="0" borderId="1" xfId="0" applyFont="1" applyBorder="1" applyAlignment="1">
      <alignment horizontal="center" vertical="center"/>
    </xf>
    <xf numFmtId="9" fontId="4" fillId="0" borderId="1" xfId="1" applyFont="1" applyBorder="1" applyAlignment="1">
      <alignment horizontal="center" vertical="center"/>
    </xf>
    <xf numFmtId="0" fontId="0"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abSelected="1" view="pageBreakPreview" topLeftCell="A16" zoomScaleNormal="100" workbookViewId="0">
      <selection activeCell="E17" sqref="E17"/>
    </sheetView>
  </sheetViews>
  <sheetFormatPr defaultColWidth="9" defaultRowHeight="13.5"/>
  <cols>
    <col min="1" max="1" width="5.375" customWidth="1"/>
    <col min="2" max="2" width="7.75" customWidth="1"/>
    <col min="3" max="3" width="12.25" customWidth="1"/>
    <col min="4" max="4" width="19.875" customWidth="1"/>
    <col min="5" max="5" width="19.5" customWidth="1"/>
    <col min="6" max="6" width="13.375" customWidth="1"/>
    <col min="7" max="7" width="11.625" customWidth="1"/>
    <col min="8" max="8" width="12.5" customWidth="1"/>
    <col min="9" max="9" width="11" customWidth="1"/>
    <col min="10" max="10" width="14.625" customWidth="1"/>
  </cols>
  <sheetData>
    <row r="1" spans="1:10" ht="27" customHeight="1">
      <c r="A1" s="1" t="s">
        <v>0</v>
      </c>
    </row>
    <row r="2" spans="1:10" ht="33.950000000000003" customHeight="1">
      <c r="A2" s="12" t="s">
        <v>1</v>
      </c>
      <c r="B2" s="12"/>
      <c r="C2" s="12"/>
      <c r="D2" s="12"/>
      <c r="E2" s="12"/>
      <c r="F2" s="12"/>
      <c r="G2" s="12"/>
      <c r="H2" s="12"/>
      <c r="I2" s="12"/>
      <c r="J2" s="12"/>
    </row>
    <row r="3" spans="1:10" ht="18.75" customHeight="1">
      <c r="A3" s="13" t="s">
        <v>2</v>
      </c>
      <c r="B3" s="13"/>
      <c r="C3" s="13"/>
      <c r="D3" s="13"/>
      <c r="E3" s="13"/>
      <c r="F3" s="13"/>
      <c r="G3" s="13"/>
      <c r="H3" s="13"/>
      <c r="I3" s="13"/>
      <c r="J3" s="13"/>
    </row>
    <row r="4" spans="1:10" ht="20.100000000000001" customHeight="1">
      <c r="A4" s="14" t="s">
        <v>3</v>
      </c>
      <c r="B4" s="14"/>
      <c r="C4" s="14"/>
      <c r="D4" s="14" t="s">
        <v>4</v>
      </c>
      <c r="E4" s="14"/>
      <c r="F4" s="14"/>
      <c r="G4" s="14"/>
      <c r="H4" s="14"/>
      <c r="I4" s="14"/>
      <c r="J4" s="14"/>
    </row>
    <row r="5" spans="1:10" ht="20.100000000000001" customHeight="1">
      <c r="A5" s="14" t="s">
        <v>5</v>
      </c>
      <c r="B5" s="14"/>
      <c r="C5" s="14"/>
      <c r="D5" s="14" t="s">
        <v>6</v>
      </c>
      <c r="E5" s="14"/>
      <c r="F5" s="3"/>
      <c r="G5" s="2" t="s">
        <v>7</v>
      </c>
      <c r="H5" s="15" t="s">
        <v>8</v>
      </c>
      <c r="I5" s="15"/>
      <c r="J5" s="15"/>
    </row>
    <row r="6" spans="1:10" ht="20.100000000000001" customHeight="1">
      <c r="A6" s="14" t="s">
        <v>9</v>
      </c>
      <c r="B6" s="14"/>
      <c r="C6" s="14"/>
      <c r="D6" s="14" t="s">
        <v>10</v>
      </c>
      <c r="E6" s="14"/>
      <c r="F6" s="2"/>
      <c r="G6" s="2" t="s">
        <v>11</v>
      </c>
      <c r="H6" s="16" t="s">
        <v>12</v>
      </c>
      <c r="I6" s="16"/>
      <c r="J6" s="16"/>
    </row>
    <row r="7" spans="1:10" ht="28.5">
      <c r="A7" s="16" t="s">
        <v>13</v>
      </c>
      <c r="B7" s="16"/>
      <c r="C7" s="16"/>
      <c r="D7" s="2"/>
      <c r="E7" s="4" t="s">
        <v>14</v>
      </c>
      <c r="F7" s="4" t="s">
        <v>15</v>
      </c>
      <c r="G7" s="4" t="s">
        <v>16</v>
      </c>
      <c r="H7" s="4" t="s">
        <v>17</v>
      </c>
      <c r="I7" s="4" t="s">
        <v>18</v>
      </c>
      <c r="J7" s="2" t="s">
        <v>19</v>
      </c>
    </row>
    <row r="8" spans="1:10" ht="20.100000000000001" customHeight="1">
      <c r="A8" s="16"/>
      <c r="B8" s="16"/>
      <c r="C8" s="16"/>
      <c r="D8" s="5" t="s">
        <v>20</v>
      </c>
      <c r="E8" s="2">
        <v>462</v>
      </c>
      <c r="F8" s="2">
        <v>462</v>
      </c>
      <c r="G8" s="2">
        <v>462</v>
      </c>
      <c r="H8" s="2">
        <v>10</v>
      </c>
      <c r="I8" s="10">
        <f>G8/F8</f>
        <v>1</v>
      </c>
      <c r="J8" s="4">
        <f>10*I8</f>
        <v>10</v>
      </c>
    </row>
    <row r="9" spans="1:10" ht="28.5">
      <c r="A9" s="16"/>
      <c r="B9" s="16"/>
      <c r="C9" s="16"/>
      <c r="D9" s="6" t="s">
        <v>21</v>
      </c>
      <c r="E9" s="2">
        <v>462</v>
      </c>
      <c r="F9" s="2">
        <v>462</v>
      </c>
      <c r="G9" s="2">
        <v>462</v>
      </c>
      <c r="H9" s="2" t="s">
        <v>22</v>
      </c>
      <c r="I9" s="10">
        <f>G9/F9</f>
        <v>1</v>
      </c>
      <c r="J9" s="4" t="s">
        <v>22</v>
      </c>
    </row>
    <row r="10" spans="1:10" ht="24.95" customHeight="1">
      <c r="A10" s="16"/>
      <c r="B10" s="16"/>
      <c r="C10" s="16"/>
      <c r="D10" s="2" t="s">
        <v>23</v>
      </c>
      <c r="E10" s="2"/>
      <c r="F10" s="2"/>
      <c r="G10" s="2"/>
      <c r="H10" s="2" t="s">
        <v>22</v>
      </c>
      <c r="I10" s="10"/>
      <c r="J10" s="4" t="s">
        <v>22</v>
      </c>
    </row>
    <row r="11" spans="1:10" ht="18.95" customHeight="1">
      <c r="A11" s="16"/>
      <c r="B11" s="16"/>
      <c r="C11" s="16"/>
      <c r="D11" s="3" t="s">
        <v>24</v>
      </c>
      <c r="E11" s="2"/>
      <c r="F11" s="2"/>
      <c r="G11" s="2"/>
      <c r="H11" s="2" t="s">
        <v>22</v>
      </c>
      <c r="I11" s="10"/>
      <c r="J11" s="4" t="s">
        <v>22</v>
      </c>
    </row>
    <row r="12" spans="1:10" ht="26.1" customHeight="1">
      <c r="A12" s="28" t="s">
        <v>25</v>
      </c>
      <c r="B12" s="16" t="s">
        <v>26</v>
      </c>
      <c r="C12" s="16"/>
      <c r="D12" s="16"/>
      <c r="E12" s="16"/>
      <c r="F12" s="16" t="s">
        <v>27</v>
      </c>
      <c r="G12" s="16"/>
      <c r="H12" s="16"/>
      <c r="I12" s="16"/>
      <c r="J12" s="16"/>
    </row>
    <row r="13" spans="1:10" ht="75" customHeight="1">
      <c r="A13" s="28"/>
      <c r="B13" s="16" t="s">
        <v>28</v>
      </c>
      <c r="C13" s="16"/>
      <c r="D13" s="16"/>
      <c r="E13" s="16"/>
      <c r="F13" s="16" t="s">
        <v>29</v>
      </c>
      <c r="G13" s="16"/>
      <c r="H13" s="16"/>
      <c r="I13" s="16"/>
      <c r="J13" s="16"/>
    </row>
    <row r="14" spans="1:10" ht="28.5">
      <c r="A14" s="28" t="s">
        <v>30</v>
      </c>
      <c r="B14" s="4" t="s">
        <v>31</v>
      </c>
      <c r="C14" s="2" t="s">
        <v>32</v>
      </c>
      <c r="D14" s="2" t="s">
        <v>33</v>
      </c>
      <c r="E14" s="2" t="s">
        <v>34</v>
      </c>
      <c r="F14" s="17" t="s">
        <v>35</v>
      </c>
      <c r="G14" s="18"/>
      <c r="H14" s="4" t="s">
        <v>36</v>
      </c>
      <c r="I14" s="4" t="s">
        <v>19</v>
      </c>
      <c r="J14" s="4" t="s">
        <v>37</v>
      </c>
    </row>
    <row r="15" spans="1:10" ht="63.75" customHeight="1">
      <c r="A15" s="28"/>
      <c r="B15" s="29" t="s">
        <v>38</v>
      </c>
      <c r="C15" s="2" t="s">
        <v>39</v>
      </c>
      <c r="D15" s="6" t="s">
        <v>40</v>
      </c>
      <c r="E15" s="6" t="s">
        <v>40</v>
      </c>
      <c r="F15" s="19" t="s">
        <v>41</v>
      </c>
      <c r="G15" s="20"/>
      <c r="H15" s="4">
        <v>25</v>
      </c>
      <c r="I15" s="4">
        <v>25</v>
      </c>
      <c r="J15" s="4"/>
    </row>
    <row r="16" spans="1:10" ht="95.25" customHeight="1">
      <c r="A16" s="28"/>
      <c r="B16" s="29"/>
      <c r="C16" s="2" t="s">
        <v>42</v>
      </c>
      <c r="D16" s="6" t="s">
        <v>43</v>
      </c>
      <c r="E16" s="6" t="s">
        <v>44</v>
      </c>
      <c r="F16" s="21" t="s">
        <v>45</v>
      </c>
      <c r="G16" s="22"/>
      <c r="H16" s="4">
        <v>15</v>
      </c>
      <c r="I16" s="4">
        <v>14</v>
      </c>
      <c r="J16" s="4" t="s">
        <v>46</v>
      </c>
    </row>
    <row r="17" spans="1:11" ht="43.5" customHeight="1">
      <c r="A17" s="28"/>
      <c r="B17" s="29"/>
      <c r="C17" s="2" t="s">
        <v>47</v>
      </c>
      <c r="D17" s="8" t="s">
        <v>48</v>
      </c>
      <c r="E17" s="6" t="s">
        <v>49</v>
      </c>
      <c r="F17" s="21" t="s">
        <v>50</v>
      </c>
      <c r="G17" s="22"/>
      <c r="H17" s="4">
        <v>5</v>
      </c>
      <c r="I17" s="4">
        <v>5</v>
      </c>
      <c r="J17" s="2"/>
    </row>
    <row r="18" spans="1:11" ht="24" customHeight="1">
      <c r="A18" s="28"/>
      <c r="B18" s="29"/>
      <c r="C18" s="2" t="s">
        <v>51</v>
      </c>
      <c r="D18" s="6" t="s">
        <v>52</v>
      </c>
      <c r="E18" s="6" t="s">
        <v>53</v>
      </c>
      <c r="F18" s="17" t="s">
        <v>54</v>
      </c>
      <c r="G18" s="18"/>
      <c r="H18" s="4">
        <v>5</v>
      </c>
      <c r="I18" s="4">
        <v>5</v>
      </c>
      <c r="J18" s="2"/>
    </row>
    <row r="19" spans="1:11" ht="39" customHeight="1">
      <c r="A19" s="28"/>
      <c r="B19" s="29" t="s">
        <v>55</v>
      </c>
      <c r="C19" s="7" t="s">
        <v>56</v>
      </c>
      <c r="D19" s="6" t="s">
        <v>57</v>
      </c>
      <c r="E19" s="6" t="s">
        <v>57</v>
      </c>
      <c r="F19" s="23" t="s">
        <v>57</v>
      </c>
      <c r="G19" s="24"/>
      <c r="H19" s="4" t="s">
        <v>58</v>
      </c>
      <c r="I19" s="2" t="s">
        <v>58</v>
      </c>
      <c r="J19" s="2"/>
    </row>
    <row r="20" spans="1:11" ht="170.1" customHeight="1">
      <c r="A20" s="28"/>
      <c r="B20" s="29"/>
      <c r="C20" s="7" t="s">
        <v>59</v>
      </c>
      <c r="D20" s="6" t="s">
        <v>60</v>
      </c>
      <c r="E20" s="6" t="s">
        <v>60</v>
      </c>
      <c r="F20" s="21" t="s">
        <v>61</v>
      </c>
      <c r="G20" s="22"/>
      <c r="H20" s="4">
        <v>30</v>
      </c>
      <c r="I20" s="2">
        <v>28</v>
      </c>
      <c r="J20" s="4" t="s">
        <v>62</v>
      </c>
    </row>
    <row r="21" spans="1:11" ht="28.5">
      <c r="A21" s="28"/>
      <c r="B21" s="29"/>
      <c r="C21" s="7" t="s">
        <v>63</v>
      </c>
      <c r="D21" s="6" t="s">
        <v>57</v>
      </c>
      <c r="E21" s="6" t="s">
        <v>57</v>
      </c>
      <c r="F21" s="23" t="s">
        <v>57</v>
      </c>
      <c r="G21" s="24"/>
      <c r="H21" s="4"/>
      <c r="I21" s="2"/>
      <c r="J21" s="2"/>
    </row>
    <row r="22" spans="1:11" ht="28.5">
      <c r="A22" s="28"/>
      <c r="B22" s="29"/>
      <c r="C22" s="7" t="s">
        <v>64</v>
      </c>
      <c r="D22" s="6" t="s">
        <v>57</v>
      </c>
      <c r="E22" s="6" t="s">
        <v>57</v>
      </c>
      <c r="F22" s="23" t="s">
        <v>57</v>
      </c>
      <c r="G22" s="24"/>
      <c r="H22" s="4"/>
      <c r="I22" s="2"/>
      <c r="J22" s="2"/>
    </row>
    <row r="23" spans="1:11" ht="90.75" customHeight="1">
      <c r="A23" s="28"/>
      <c r="B23" s="7" t="s">
        <v>65</v>
      </c>
      <c r="C23" s="7" t="s">
        <v>66</v>
      </c>
      <c r="D23" s="4" t="s">
        <v>67</v>
      </c>
      <c r="E23" s="6" t="s">
        <v>68</v>
      </c>
      <c r="F23" s="21" t="s">
        <v>69</v>
      </c>
      <c r="G23" s="22"/>
      <c r="H23" s="4">
        <v>10</v>
      </c>
      <c r="I23" s="2">
        <v>9</v>
      </c>
      <c r="J23" s="6" t="s">
        <v>70</v>
      </c>
      <c r="K23" s="11"/>
    </row>
    <row r="24" spans="1:11" ht="14.25">
      <c r="A24" s="25" t="s">
        <v>71</v>
      </c>
      <c r="B24" s="25"/>
      <c r="C24" s="25"/>
      <c r="D24" s="25"/>
      <c r="E24" s="25"/>
      <c r="F24" s="25"/>
      <c r="G24" s="25"/>
      <c r="H24" s="9">
        <f>SUM(H15:H23)+H8</f>
        <v>100</v>
      </c>
      <c r="I24" s="9">
        <f>SUM(I15:I23)+J8</f>
        <v>96</v>
      </c>
      <c r="J24" s="2"/>
    </row>
    <row r="25" spans="1:11" ht="161.1" customHeight="1">
      <c r="A25" s="26" t="s">
        <v>72</v>
      </c>
      <c r="B25" s="27"/>
      <c r="C25" s="27"/>
      <c r="D25" s="27"/>
      <c r="E25" s="27"/>
      <c r="F25" s="27"/>
      <c r="G25" s="27"/>
      <c r="H25" s="27"/>
      <c r="I25" s="27"/>
      <c r="J25" s="27"/>
    </row>
  </sheetData>
  <mergeCells count="31">
    <mergeCell ref="F22:G22"/>
    <mergeCell ref="F23:G23"/>
    <mergeCell ref="A24:G24"/>
    <mergeCell ref="A25:J25"/>
    <mergeCell ref="A12:A13"/>
    <mergeCell ref="A14:A23"/>
    <mergeCell ref="B15:B18"/>
    <mergeCell ref="B19:B22"/>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E5"/>
    <mergeCell ref="H5:J5"/>
  </mergeCells>
  <phoneticPr fontId="10" type="noConversion"/>
  <pageMargins left="0.56000000000000005" right="0.16" top="0.27559055118110237" bottom="0.19685039370078741" header="0.15748031496062992" footer="0.11811023622047245"/>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wj</cp:lastModifiedBy>
  <cp:lastPrinted>2023-05-18T05:36:25Z</cp:lastPrinted>
  <dcterms:created xsi:type="dcterms:W3CDTF">2015-06-06T10:17:00Z</dcterms:created>
  <dcterms:modified xsi:type="dcterms:W3CDTF">2023-05-18T05:36:28Z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DA804597C7FC499FBE4954F045EE3776_12</vt:lpwstr>
  </property>
</Properties>
</file>