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130"/>
  </bookViews>
  <sheets>
    <sheet name="Sheet1" sheetId="1" r:id="rId1"/>
  </sheets>
  <definedNames>
    <definedName name="_xlnm.Print_Area" localSheetId="0">Sheet1!$A$1:$J$27</definedName>
  </definedNames>
  <calcPr calcId="144525"/>
</workbook>
</file>

<file path=xl/sharedStrings.xml><?xml version="1.0" encoding="utf-8"?>
<sst xmlns="http://schemas.openxmlformats.org/spreadsheetml/2006/main" count="92" uniqueCount="78">
  <si>
    <t>附件3</t>
  </si>
  <si>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</si>
  <si>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（2022年度）</t>
  </si>
  <si>
    <t>项目名称</t>
  </si>
  <si>
    <t>北京市红十字血液中心血液全市新建血库集中化血液检测和成分制备项目</t>
  </si>
  <si>
    <t>主管部门</t>
  </si>
  <si>
    <t>北京市卫生健康委员会</t>
  </si>
  <si>
    <t>实施单位</t>
  </si>
  <si>
    <t>北京市红十字血液中心</t>
  </si>
  <si>
    <t>项目负责人</t>
  </si>
  <si>
    <t>王鸿捷</t>
  </si>
  <si>
    <t>联系电话</t>
  </si>
  <si>
    <t>（010）82807652</t>
  </si>
  <si>
    <t>项目资金（万元）</t>
  </si>
  <si>
    <t>年初预算数</t>
  </si>
  <si>
    <t>全年预算数（A）</t>
  </si>
  <si>
    <t>全年执行数（B）</t>
  </si>
  <si>
    <t>分值（10分）</t>
  </si>
  <si>
    <t>执行率（B/A)</t>
  </si>
  <si>
    <t>得分</t>
  </si>
  <si>
    <t>年度资金总额：</t>
  </si>
  <si>
    <t xml:space="preserve">      其中:当年财政
拨款</t>
  </si>
  <si>
    <t>—</t>
  </si>
  <si>
    <t>上年结转资金</t>
  </si>
  <si>
    <t xml:space="preserve">     其他资金</t>
  </si>
  <si>
    <t>年度总体目标</t>
  </si>
  <si>
    <t>预期目标</t>
  </si>
  <si>
    <t>实际完成情况</t>
  </si>
  <si>
    <t>完成2022年中心血库采集血液的成分制备工作和相应献血者血液标本集中化检测工作</t>
  </si>
  <si>
    <t>按照《北京市血站设置规划（2018至2025年）》（以下简称“规划”）内容，在建立采供血服务体系“1+3+7”模式的基础上，已完成2022年度内中心血库采集血液的成分制备工作和相应献血者血液标本集中化检测工作。</t>
  </si>
  <si>
    <t>绩效指标</t>
  </si>
  <si>
    <t>一级指标</t>
  </si>
  <si>
    <t>二级指标</t>
  </si>
  <si>
    <t>三级指标</t>
  </si>
  <si>
    <t>年度指标值(A)</t>
  </si>
  <si>
    <t>实际完成值(B)</t>
  </si>
  <si>
    <t>分值</t>
  </si>
  <si>
    <t>偏差原因分析及改进措施</t>
  </si>
  <si>
    <r>
      <rPr>
        <sz val="12"/>
        <color theme="1"/>
        <rFont val="宋体"/>
        <charset val="134"/>
      </rPr>
      <t>产出指标(</t>
    </r>
    <r>
      <rPr>
        <sz val="12"/>
        <color theme="1"/>
        <rFont val="宋体"/>
        <charset val="134"/>
      </rPr>
      <t>50</t>
    </r>
    <r>
      <rPr>
        <sz val="12"/>
        <color theme="1"/>
        <rFont val="宋体"/>
        <charset val="134"/>
      </rPr>
      <t>分)</t>
    </r>
  </si>
  <si>
    <t>数量指标</t>
  </si>
  <si>
    <t>完成各中心血库送交的全血的成分制备工作</t>
  </si>
  <si>
    <t>预计5.6万单位
（若中心血库采血量不足5.6万单位，则按照我中心向该血库调出的血液产品总量计算）</t>
  </si>
  <si>
    <t xml:space="preserve">2022年度：
1.平谷区、怀柔区、门头沟区、昌平区、顺义区、大兴区和房山区7家新建中心血库向我中心送交全血33719单位，已100%完成了送交血液的成分制备工作。
2.只有平谷区、顺义区2家中心血库开展了独立供血业务，我中心向上述2家中心血库累计调出红细胞12594单位，血小板1541.5治疗量，血浆4717.5单位。
</t>
  </si>
  <si>
    <t>顺义区中心血库，平谷区中心血库已实现独立供血，由我中心调出血液至上述中心血库后，供应至各医院。此外，为未实现独立供血其他区，其中昌平，门头沟，房山以及顺义陆道培医院仍由我中心供血，因此在中心血库实际采血量不足5.6万单位，是由我中心制备的成分血补充了各区的供应量，按照我中心向各区供血出库数量计算，已达到并超出预期目标数量。</t>
  </si>
  <si>
    <t>中心血库采集的全部献血者血液标本的集中化检测工作</t>
  </si>
  <si>
    <t>完成率100%</t>
  </si>
  <si>
    <t>平谷区、怀柔区、门头沟区、昌平区、顺义区、大兴区和房山区7家新建中心血库送交献血者血液标本24766人份，100%完成送交标本的集中化血液检测工作。</t>
  </si>
  <si>
    <t>质量指标</t>
  </si>
  <si>
    <t>完成献血者血液标本集中化检测相应的试验过程的室内质量控制。</t>
  </si>
  <si>
    <t>确保所有检测处于受控状态。</t>
  </si>
  <si>
    <t>质控记录显示所有检测处于受控状态，结果有效</t>
  </si>
  <si>
    <t>时效指标</t>
  </si>
  <si>
    <t>完成各中心血库送交的全部全血的成分制备工作</t>
  </si>
  <si>
    <t>2023年1月10日前完成</t>
  </si>
  <si>
    <t>谷区、怀柔区、门头沟区、昌平区、顺义区、大兴区和房山区7家新建中心血库均实现了独立开展采血业务。对于上述各家中心血库送交的血液100%完成了成分制备工作。对于送交的标本100%完成了血液检测。</t>
  </si>
  <si>
    <t>中心血库采集的全部献血者血液标本的集中化检测工作，占项目数量目标的100%</t>
  </si>
  <si>
    <t>成本指标</t>
  </si>
  <si>
    <t>项目预算控制数</t>
  </si>
  <si>
    <t>≤490万元</t>
  </si>
  <si>
    <t>投入经费432.692246万元，控制在预算资金内</t>
  </si>
  <si>
    <r>
      <rPr>
        <sz val="12"/>
        <color theme="1"/>
        <rFont val="宋体"/>
        <charset val="134"/>
      </rPr>
      <t>效果指标(</t>
    </r>
    <r>
      <rPr>
        <sz val="12"/>
        <color theme="1"/>
        <rFont val="宋体"/>
        <charset val="134"/>
      </rPr>
      <t>3</t>
    </r>
    <r>
      <rPr>
        <sz val="12"/>
        <color theme="1"/>
        <rFont val="宋体"/>
        <charset val="134"/>
      </rPr>
      <t>0分)</t>
    </r>
  </si>
  <si>
    <t>经济效益
指标</t>
  </si>
  <si>
    <t>无</t>
  </si>
  <si>
    <t>社会效益
指标</t>
  </si>
  <si>
    <t>按照北京市血站设置规划(2018 年-2025 年)》要求完成相关工作，提高血站的临床供血能力和综合服务保障能力。</t>
  </si>
  <si>
    <t>按照北京市血站设置规划(2018 年-2026 年)》要求完成相关工作，提高血站的临床供血能力和综合服务保障能力。</t>
  </si>
  <si>
    <t>按照《北京市血站设置规划（2018至2025年）》，本年度在已经实现的“1+3+7”模式的献血服务体系基础上，继续推进新建血库与中心常规业务对接，完成了各中心血库送交的全血成分制备工作，完成了送交血液标本的集中化检测工作，提高本市血站的临床供血能力和综合服务保障能力</t>
  </si>
  <si>
    <t>未提供效益指标支撑材料</t>
  </si>
  <si>
    <t>生态效益
指标</t>
  </si>
  <si>
    <t>可持续影响指标</t>
  </si>
  <si>
    <r>
      <rPr>
        <sz val="12"/>
        <color theme="1"/>
        <rFont val="宋体"/>
        <charset val="134"/>
      </rPr>
      <t>满意度
指标
（1</t>
    </r>
    <r>
      <rPr>
        <sz val="12"/>
        <color theme="1"/>
        <rFont val="宋体"/>
        <charset val="134"/>
      </rPr>
      <t>0</t>
    </r>
    <r>
      <rPr>
        <sz val="12"/>
        <color theme="1"/>
        <rFont val="宋体"/>
        <charset val="134"/>
      </rPr>
      <t>分）</t>
    </r>
  </si>
  <si>
    <t>服务对象满意度指标</t>
  </si>
  <si>
    <t>临床医疗机构满意率80%以上</t>
  </si>
  <si>
    <t>临床医疗机构满意率81%以上</t>
  </si>
  <si>
    <t>根据国家卫生健康委下发的《国家卫生健康委医政医管局关于统一开展血站满意度调查工作的通知》（国卫医安全便函［2021］462号）要求，统一参加全国血站满意度调查，目前尚未得到上级管理部门反馈的满意度调查评分。</t>
  </si>
  <si>
    <t>工作已开展，但尚未得到上级部门反馈的结果分值</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</si>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</sst>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等线"/>
      <charset val="134"/>
      <scheme val="minor"/>
    </font>
    <font>
      <sz val="22"/>
      <color theme="1"/>
      <name val="方正黑体_GBK"/>
      <charset val="134"/>
    </font>
    <font>
      <sz val="16"/>
      <color theme="1"/>
      <name val="仿宋_GB2312"/>
      <charset val="134"/>
    </font>
    <font>
      <sz val="11"/>
      <color rgb="FF000000"/>
      <name val="宋体"/>
      <charset val="134"/>
    </font>
    <font>
      <sz val="12"/>
      <color rgb="FF000000"/>
      <name val="宋体"/>
      <charset val="134"/>
    </font>
    <font>
      <sz val="12"/>
      <color theme="1"/>
      <name val="宋体"/>
      <charset val="134"/>
    </font>
    <font>
      <b/>
      <sz val="12"/>
      <color rgb="FF000000"/>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6"/>
      <color rgb="FF000000"/>
      <name val="宋体"/>
      <charset val="134"/>
    </font>
    <font>
      <sz val="16"/>
      <color rgb="FF000000"/>
      <name val="宋体"/>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8" borderId="11"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2" applyNumberFormat="0" applyFill="0" applyAlignment="0" applyProtection="0">
      <alignment vertical="center"/>
    </xf>
    <xf numFmtId="0" fontId="18" fillId="0" borderId="12" applyNumberFormat="0" applyFill="0" applyAlignment="0" applyProtection="0">
      <alignment vertical="center"/>
    </xf>
    <xf numFmtId="0" fontId="10" fillId="10" borderId="0" applyNumberFormat="0" applyBorder="0" applyAlignment="0" applyProtection="0">
      <alignment vertical="center"/>
    </xf>
    <xf numFmtId="0" fontId="13" fillId="0" borderId="13" applyNumberFormat="0" applyFill="0" applyAlignment="0" applyProtection="0">
      <alignment vertical="center"/>
    </xf>
    <xf numFmtId="0" fontId="10" fillId="11" borderId="0" applyNumberFormat="0" applyBorder="0" applyAlignment="0" applyProtection="0">
      <alignment vertical="center"/>
    </xf>
    <xf numFmtId="0" fontId="19" fillId="12" borderId="14" applyNumberFormat="0" applyAlignment="0" applyProtection="0">
      <alignment vertical="center"/>
    </xf>
    <xf numFmtId="0" fontId="20" fillId="12" borderId="10" applyNumberFormat="0" applyAlignment="0" applyProtection="0">
      <alignment vertical="center"/>
    </xf>
    <xf numFmtId="0" fontId="21" fillId="13" borderId="15"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16" applyNumberFormat="0" applyFill="0" applyAlignment="0" applyProtection="0">
      <alignment vertical="center"/>
    </xf>
    <xf numFmtId="0" fontId="23" fillId="0" borderId="17"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cellStyleXfs>
  <cellXfs count="32">
    <xf numFmtId="0" fontId="0" fillId="0" borderId="0" xfId="0"/>
    <xf numFmtId="0" fontId="0" fillId="0" borderId="0" xfId="0" applyAlignment="1">
      <alignment horizontal="left" vertical="center"/>
    </xf>
    <xf numFmtId="0" fontId="1" fillId="0" borderId="0" xfId="0" applyFont="1"/>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textRotation="255"/>
    </xf>
    <xf numFmtId="0" fontId="5" fillId="0" borderId="1" xfId="0" applyFont="1" applyBorder="1" applyAlignment="1">
      <alignment horizontal="center" vertical="center" wrapText="1"/>
    </xf>
    <xf numFmtId="0" fontId="4" fillId="0" borderId="2" xfId="0" applyFont="1" applyBorder="1" applyAlignment="1">
      <alignment horizontal="center" vertical="center"/>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4" fillId="0" borderId="5"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4" fillId="0" borderId="5" xfId="0" applyFont="1" applyBorder="1" applyAlignment="1">
      <alignment horizontal="center" vertical="center" wrapText="1"/>
    </xf>
    <xf numFmtId="0" fontId="3" fillId="0" borderId="8" xfId="0" applyFont="1" applyBorder="1" applyAlignment="1">
      <alignment horizontal="left" vertical="center" wrapText="1"/>
    </xf>
    <xf numFmtId="0" fontId="3" fillId="0" borderId="9" xfId="0" applyFont="1" applyBorder="1" applyAlignment="1">
      <alignment horizontal="left"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6" fillId="0" borderId="1" xfId="0" applyFont="1" applyBorder="1" applyAlignment="1">
      <alignment horizontal="center" vertical="center"/>
    </xf>
    <xf numFmtId="0" fontId="4" fillId="0" borderId="0" xfId="0" applyFont="1" applyBorder="1" applyAlignment="1">
      <alignment horizontal="left" vertical="center" wrapText="1"/>
    </xf>
    <xf numFmtId="0" fontId="4" fillId="0" borderId="0" xfId="0" applyFont="1" applyBorder="1" applyAlignment="1">
      <alignment horizontal="left" vertical="center"/>
    </xf>
    <xf numFmtId="10" fontId="4" fillId="0" borderId="1" xfId="11" applyNumberFormat="1" applyFont="1" applyBorder="1" applyAlignment="1">
      <alignment horizontal="center" vertical="center"/>
    </xf>
    <xf numFmtId="9" fontId="4" fillId="0" borderId="1" xfId="11" applyFont="1" applyBorder="1" applyAlignment="1">
      <alignment horizontal="center" vertical="center"/>
    </xf>
    <xf numFmtId="0" fontId="3" fillId="2"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6</xdr:row>
      <xdr:rowOff>28575</xdr:rowOff>
    </xdr:from>
    <xdr:to>
      <xdr:col>3</xdr:col>
      <xdr:colOff>1333499</xdr:colOff>
      <xdr:row>6</xdr:row>
      <xdr:rowOff>342900</xdr:rowOff>
    </xdr:to>
    <xdr:sp>
      <xdr:nvSpPr>
        <xdr:cNvPr id="1025" name="直接箭头连接符 1"/>
        <xdr:cNvSpPr>
          <a:spLocks noChangeShapeType="1"/>
        </xdr:cNvSpPr>
      </xdr:nvSpPr>
      <xdr:spPr>
        <a:xfrm>
          <a:off x="1971675" y="1806575"/>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7"/>
  <sheetViews>
    <sheetView tabSelected="1" view="pageBreakPreview" zoomScale="85" zoomScaleNormal="100" topLeftCell="C34" workbookViewId="0">
      <selection activeCell="F15" sqref="F15:G15"/>
    </sheetView>
  </sheetViews>
  <sheetFormatPr defaultColWidth="9" defaultRowHeight="14"/>
  <cols>
    <col min="1" max="1" width="5.375" customWidth="1"/>
    <col min="2" max="2" width="7.75" customWidth="1"/>
    <col min="3" max="3" width="12.25" customWidth="1"/>
    <col min="4" max="4" width="17.75" style="1" customWidth="1"/>
    <col min="5" max="5" width="20.875" customWidth="1"/>
    <col min="6" max="6" width="13.375" customWidth="1"/>
    <col min="7" max="7" width="11.625" customWidth="1"/>
    <col min="8" max="8" width="12.5" customWidth="1"/>
    <col min="9" max="9" width="11" customWidth="1"/>
    <col min="10" max="10" width="16.95" customWidth="1"/>
  </cols>
  <sheetData>
    <row r="1" ht="27" customHeight="1" spans="1:1">
      <c r="A1" s="2" t="s">
        <v>0</v>
      </c>
    </row>
    <row r="2" ht="33.95" customHeight="1" spans="1:10">
      <c r="A2" s="3" t="s">
        <v>1</v>
      </c>
      <c r="B2" s="3"/>
      <c r="C2" s="3"/>
      <c r="D2" s="3"/>
      <c r="E2" s="3"/>
      <c r="F2" s="3"/>
      <c r="G2" s="3"/>
      <c r="H2" s="3"/>
      <c r="I2" s="3"/>
      <c r="J2" s="3"/>
    </row>
    <row r="3" ht="18.75" customHeight="1" spans="1:10">
      <c r="A3" s="4" t="s">
        <v>2</v>
      </c>
      <c r="B3" s="4"/>
      <c r="C3" s="4"/>
      <c r="D3" s="4"/>
      <c r="E3" s="4"/>
      <c r="F3" s="4"/>
      <c r="G3" s="4"/>
      <c r="H3" s="4"/>
      <c r="I3" s="4"/>
      <c r="J3" s="4"/>
    </row>
    <row r="4" ht="20.1" customHeight="1" spans="1:10">
      <c r="A4" s="5" t="s">
        <v>3</v>
      </c>
      <c r="B4" s="5"/>
      <c r="C4" s="5"/>
      <c r="D4" s="5" t="s">
        <v>4</v>
      </c>
      <c r="E4" s="5"/>
      <c r="F4" s="5"/>
      <c r="G4" s="5"/>
      <c r="H4" s="5"/>
      <c r="I4" s="5"/>
      <c r="J4" s="5"/>
    </row>
    <row r="5" ht="20.1" customHeight="1" spans="1:10">
      <c r="A5" s="5" t="s">
        <v>5</v>
      </c>
      <c r="B5" s="5"/>
      <c r="C5" s="5"/>
      <c r="D5" s="5" t="s">
        <v>6</v>
      </c>
      <c r="E5" s="5"/>
      <c r="F5" s="6"/>
      <c r="G5" s="5" t="s">
        <v>7</v>
      </c>
      <c r="H5" s="7" t="s">
        <v>8</v>
      </c>
      <c r="I5" s="7"/>
      <c r="J5" s="7"/>
    </row>
    <row r="6" ht="20.1" customHeight="1" spans="1:10">
      <c r="A6" s="5" t="s">
        <v>9</v>
      </c>
      <c r="B6" s="5"/>
      <c r="C6" s="5"/>
      <c r="D6" s="5" t="s">
        <v>10</v>
      </c>
      <c r="E6" s="5"/>
      <c r="F6" s="6"/>
      <c r="G6" s="5" t="s">
        <v>11</v>
      </c>
      <c r="H6" s="7" t="s">
        <v>12</v>
      </c>
      <c r="I6" s="7"/>
      <c r="J6" s="7"/>
    </row>
    <row r="7" ht="30" spans="1:10">
      <c r="A7" s="8" t="s">
        <v>13</v>
      </c>
      <c r="B7" s="8"/>
      <c r="C7" s="8"/>
      <c r="D7" s="6"/>
      <c r="E7" s="8" t="s">
        <v>14</v>
      </c>
      <c r="F7" s="8" t="s">
        <v>15</v>
      </c>
      <c r="G7" s="8" t="s">
        <v>16</v>
      </c>
      <c r="H7" s="8" t="s">
        <v>17</v>
      </c>
      <c r="I7" s="8" t="s">
        <v>18</v>
      </c>
      <c r="J7" s="5" t="s">
        <v>19</v>
      </c>
    </row>
    <row r="8" ht="20.1" customHeight="1" spans="1:10">
      <c r="A8" s="8"/>
      <c r="B8" s="8"/>
      <c r="C8" s="8"/>
      <c r="D8" s="6" t="s">
        <v>20</v>
      </c>
      <c r="E8" s="5">
        <v>490</v>
      </c>
      <c r="F8" s="5">
        <v>490</v>
      </c>
      <c r="G8" s="5">
        <v>432.692246</v>
      </c>
      <c r="H8" s="5">
        <v>10</v>
      </c>
      <c r="I8" s="29">
        <f>G8/F8</f>
        <v>0.8830454</v>
      </c>
      <c r="J8" s="8">
        <f>ROUND(10*I8,2)</f>
        <v>8.83</v>
      </c>
    </row>
    <row r="9" ht="45" spans="1:10">
      <c r="A9" s="8"/>
      <c r="B9" s="8"/>
      <c r="C9" s="8"/>
      <c r="D9" s="9" t="s">
        <v>21</v>
      </c>
      <c r="E9" s="5">
        <v>490</v>
      </c>
      <c r="F9" s="5">
        <v>490</v>
      </c>
      <c r="G9" s="5">
        <v>432.692246</v>
      </c>
      <c r="H9" s="5" t="s">
        <v>22</v>
      </c>
      <c r="I9" s="29">
        <f>G9/F9</f>
        <v>0.8830454</v>
      </c>
      <c r="J9" s="8" t="s">
        <v>22</v>
      </c>
    </row>
    <row r="10" ht="24.95" customHeight="1" spans="1:10">
      <c r="A10" s="8"/>
      <c r="B10" s="8"/>
      <c r="C10" s="8"/>
      <c r="D10" s="6" t="s">
        <v>23</v>
      </c>
      <c r="E10" s="5">
        <v>0</v>
      </c>
      <c r="F10" s="5">
        <v>0</v>
      </c>
      <c r="G10" s="5"/>
      <c r="H10" s="5" t="s">
        <v>22</v>
      </c>
      <c r="I10" s="30"/>
      <c r="J10" s="8" t="s">
        <v>22</v>
      </c>
    </row>
    <row r="11" ht="18.95" customHeight="1" spans="1:10">
      <c r="A11" s="8"/>
      <c r="B11" s="8"/>
      <c r="C11" s="8"/>
      <c r="D11" s="6" t="s">
        <v>24</v>
      </c>
      <c r="E11" s="5">
        <v>0</v>
      </c>
      <c r="F11" s="5">
        <v>0</v>
      </c>
      <c r="G11" s="5"/>
      <c r="H11" s="5" t="s">
        <v>22</v>
      </c>
      <c r="I11" s="30"/>
      <c r="J11" s="8" t="s">
        <v>22</v>
      </c>
    </row>
    <row r="12" ht="26.1" customHeight="1" spans="1:10">
      <c r="A12" s="10" t="s">
        <v>25</v>
      </c>
      <c r="B12" s="8" t="s">
        <v>26</v>
      </c>
      <c r="C12" s="8"/>
      <c r="D12" s="8"/>
      <c r="E12" s="8"/>
      <c r="F12" s="8" t="s">
        <v>27</v>
      </c>
      <c r="G12" s="8"/>
      <c r="H12" s="8"/>
      <c r="I12" s="8"/>
      <c r="J12" s="8"/>
    </row>
    <row r="13" ht="75" customHeight="1" spans="1:10">
      <c r="A13" s="10"/>
      <c r="B13" s="8" t="s">
        <v>28</v>
      </c>
      <c r="C13" s="8"/>
      <c r="D13" s="8"/>
      <c r="E13" s="8"/>
      <c r="F13" s="8" t="s">
        <v>29</v>
      </c>
      <c r="G13" s="8"/>
      <c r="H13" s="8"/>
      <c r="I13" s="8"/>
      <c r="J13" s="8"/>
    </row>
    <row r="14" ht="30" spans="1:10">
      <c r="A14" s="10" t="s">
        <v>30</v>
      </c>
      <c r="B14" s="8" t="s">
        <v>31</v>
      </c>
      <c r="C14" s="5" t="s">
        <v>32</v>
      </c>
      <c r="D14" s="6" t="s">
        <v>33</v>
      </c>
      <c r="E14" s="5" t="s">
        <v>34</v>
      </c>
      <c r="F14" s="8" t="s">
        <v>35</v>
      </c>
      <c r="G14" s="8"/>
      <c r="H14" s="8" t="s">
        <v>36</v>
      </c>
      <c r="I14" s="8" t="s">
        <v>19</v>
      </c>
      <c r="J14" s="8" t="s">
        <v>37</v>
      </c>
    </row>
    <row r="15" ht="280" spans="1:10">
      <c r="A15" s="10"/>
      <c r="B15" s="11" t="s">
        <v>38</v>
      </c>
      <c r="C15" s="12" t="s">
        <v>39</v>
      </c>
      <c r="D15" s="9" t="s">
        <v>40</v>
      </c>
      <c r="E15" s="8" t="s">
        <v>41</v>
      </c>
      <c r="F15" s="13" t="s">
        <v>42</v>
      </c>
      <c r="G15" s="14"/>
      <c r="H15" s="8">
        <v>15</v>
      </c>
      <c r="I15" s="8">
        <v>15</v>
      </c>
      <c r="J15" s="31" t="s">
        <v>43</v>
      </c>
    </row>
    <row r="16" ht="91.5" customHeight="1" spans="1:10">
      <c r="A16" s="10"/>
      <c r="B16" s="11"/>
      <c r="C16" s="15"/>
      <c r="D16" s="9" t="s">
        <v>44</v>
      </c>
      <c r="E16" s="5" t="s">
        <v>45</v>
      </c>
      <c r="F16" s="16" t="s">
        <v>46</v>
      </c>
      <c r="G16" s="16"/>
      <c r="H16" s="8">
        <v>15</v>
      </c>
      <c r="I16" s="8">
        <v>15</v>
      </c>
      <c r="J16" s="8"/>
    </row>
    <row r="17" ht="63" customHeight="1" spans="1:10">
      <c r="A17" s="10"/>
      <c r="B17" s="11"/>
      <c r="C17" s="5" t="s">
        <v>47</v>
      </c>
      <c r="D17" s="9" t="s">
        <v>48</v>
      </c>
      <c r="E17" s="8" t="s">
        <v>49</v>
      </c>
      <c r="F17" s="17" t="s">
        <v>50</v>
      </c>
      <c r="G17" s="17"/>
      <c r="H17" s="8">
        <v>10</v>
      </c>
      <c r="I17" s="8">
        <v>10</v>
      </c>
      <c r="J17" s="5"/>
    </row>
    <row r="18" ht="47.25" customHeight="1" spans="1:10">
      <c r="A18" s="10"/>
      <c r="B18" s="11"/>
      <c r="C18" s="12" t="s">
        <v>51</v>
      </c>
      <c r="D18" s="9" t="s">
        <v>52</v>
      </c>
      <c r="E18" s="18" t="s">
        <v>53</v>
      </c>
      <c r="F18" s="19" t="s">
        <v>54</v>
      </c>
      <c r="G18" s="20"/>
      <c r="H18" s="18">
        <v>5</v>
      </c>
      <c r="I18" s="18">
        <v>5</v>
      </c>
      <c r="J18" s="18"/>
    </row>
    <row r="19" ht="75" customHeight="1" spans="1:10">
      <c r="A19" s="10"/>
      <c r="B19" s="11"/>
      <c r="C19" s="15"/>
      <c r="D19" s="9" t="s">
        <v>55</v>
      </c>
      <c r="E19" s="21"/>
      <c r="F19" s="22"/>
      <c r="G19" s="23"/>
      <c r="H19" s="21"/>
      <c r="I19" s="21"/>
      <c r="J19" s="21"/>
    </row>
    <row r="20" ht="40.5" customHeight="1" spans="1:10">
      <c r="A20" s="10"/>
      <c r="B20" s="11"/>
      <c r="C20" s="5" t="s">
        <v>56</v>
      </c>
      <c r="D20" s="9" t="s">
        <v>57</v>
      </c>
      <c r="E20" s="8" t="s">
        <v>58</v>
      </c>
      <c r="F20" s="17" t="s">
        <v>59</v>
      </c>
      <c r="G20" s="17"/>
      <c r="H20" s="8">
        <v>5</v>
      </c>
      <c r="I20" s="8">
        <v>5</v>
      </c>
      <c r="J20" s="5"/>
    </row>
    <row r="21" ht="30" spans="1:10">
      <c r="A21" s="10"/>
      <c r="B21" s="11" t="s">
        <v>60</v>
      </c>
      <c r="C21" s="11" t="s">
        <v>61</v>
      </c>
      <c r="D21" s="8" t="s">
        <v>62</v>
      </c>
      <c r="E21" s="8" t="s">
        <v>62</v>
      </c>
      <c r="F21" s="24" t="s">
        <v>62</v>
      </c>
      <c r="G21" s="25"/>
      <c r="H21" s="8"/>
      <c r="I21" s="5"/>
      <c r="J21" s="5"/>
    </row>
    <row r="22" ht="149.25" customHeight="1" spans="1:10">
      <c r="A22" s="10"/>
      <c r="B22" s="11"/>
      <c r="C22" s="11" t="s">
        <v>63</v>
      </c>
      <c r="D22" s="9" t="s">
        <v>64</v>
      </c>
      <c r="E22" s="8" t="s">
        <v>65</v>
      </c>
      <c r="F22" s="13" t="s">
        <v>66</v>
      </c>
      <c r="G22" s="14"/>
      <c r="H22" s="8">
        <v>30</v>
      </c>
      <c r="I22" s="5">
        <v>28</v>
      </c>
      <c r="J22" s="8" t="s">
        <v>67</v>
      </c>
    </row>
    <row r="23" ht="30" spans="1:10">
      <c r="A23" s="10"/>
      <c r="B23" s="11"/>
      <c r="C23" s="11" t="s">
        <v>68</v>
      </c>
      <c r="D23" s="8" t="s">
        <v>62</v>
      </c>
      <c r="E23" s="8" t="s">
        <v>62</v>
      </c>
      <c r="F23" s="24" t="s">
        <v>62</v>
      </c>
      <c r="G23" s="25"/>
      <c r="H23" s="8"/>
      <c r="I23" s="5"/>
      <c r="J23" s="5"/>
    </row>
    <row r="24" ht="30" spans="1:10">
      <c r="A24" s="10"/>
      <c r="B24" s="11"/>
      <c r="C24" s="11" t="s">
        <v>69</v>
      </c>
      <c r="D24" s="8" t="s">
        <v>62</v>
      </c>
      <c r="E24" s="8" t="s">
        <v>62</v>
      </c>
      <c r="F24" s="24" t="s">
        <v>62</v>
      </c>
      <c r="G24" s="25"/>
      <c r="H24" s="8"/>
      <c r="I24" s="5"/>
      <c r="J24" s="5"/>
    </row>
    <row r="25" ht="114" customHeight="1" spans="1:10">
      <c r="A25" s="10"/>
      <c r="B25" s="11" t="s">
        <v>70</v>
      </c>
      <c r="C25" s="11" t="s">
        <v>71</v>
      </c>
      <c r="D25" s="9" t="s">
        <v>72</v>
      </c>
      <c r="E25" s="8" t="s">
        <v>73</v>
      </c>
      <c r="F25" s="13" t="s">
        <v>74</v>
      </c>
      <c r="G25" s="14"/>
      <c r="H25" s="8">
        <v>10</v>
      </c>
      <c r="I25" s="5">
        <v>9</v>
      </c>
      <c r="J25" s="16" t="s">
        <v>75</v>
      </c>
    </row>
    <row r="26" ht="32" customHeight="1" spans="1:10">
      <c r="A26" s="26" t="s">
        <v>76</v>
      </c>
      <c r="B26" s="26"/>
      <c r="C26" s="26"/>
      <c r="D26" s="26"/>
      <c r="E26" s="26"/>
      <c r="F26" s="26"/>
      <c r="G26" s="26"/>
      <c r="H26" s="26">
        <f>SUM(H15:H25)+H8</f>
        <v>100</v>
      </c>
      <c r="I26" s="26">
        <f>SUM(I15:I25)+J8</f>
        <v>95.83</v>
      </c>
      <c r="J26" s="31"/>
    </row>
    <row r="27" ht="161.1" customHeight="1" spans="1:10">
      <c r="A27" s="27" t="s">
        <v>77</v>
      </c>
      <c r="B27" s="28"/>
      <c r="C27" s="28"/>
      <c r="D27" s="28"/>
      <c r="E27" s="28"/>
      <c r="F27" s="28"/>
      <c r="G27" s="28"/>
      <c r="H27" s="28"/>
      <c r="I27" s="28"/>
      <c r="J27" s="28"/>
    </row>
  </sheetData>
  <mergeCells count="38">
    <mergeCell ref="A2:J2"/>
    <mergeCell ref="A3:J3"/>
    <mergeCell ref="A4:C4"/>
    <mergeCell ref="D4:J4"/>
    <mergeCell ref="A5:C5"/>
    <mergeCell ref="D5:E5"/>
    <mergeCell ref="H5:J5"/>
    <mergeCell ref="A6:C6"/>
    <mergeCell ref="D6:E6"/>
    <mergeCell ref="H6:J6"/>
    <mergeCell ref="B12:E12"/>
    <mergeCell ref="F12:J12"/>
    <mergeCell ref="B13:E13"/>
    <mergeCell ref="F13:J13"/>
    <mergeCell ref="F14:G14"/>
    <mergeCell ref="F15:G15"/>
    <mergeCell ref="F16:G16"/>
    <mergeCell ref="F17:G17"/>
    <mergeCell ref="F20:G20"/>
    <mergeCell ref="F21:G21"/>
    <mergeCell ref="F22:G22"/>
    <mergeCell ref="F23:G23"/>
    <mergeCell ref="F24:G24"/>
    <mergeCell ref="F25:G25"/>
    <mergeCell ref="A26:G26"/>
    <mergeCell ref="A27:J27"/>
    <mergeCell ref="A12:A13"/>
    <mergeCell ref="A14:A25"/>
    <mergeCell ref="B15:B20"/>
    <mergeCell ref="B21:B24"/>
    <mergeCell ref="C15:C16"/>
    <mergeCell ref="C18:C19"/>
    <mergeCell ref="E18:E19"/>
    <mergeCell ref="H18:H19"/>
    <mergeCell ref="I18:I19"/>
    <mergeCell ref="J18:J19"/>
    <mergeCell ref="A7:C11"/>
    <mergeCell ref="F18:G19"/>
  </mergeCells>
  <pageMargins left="0.708661417322835" right="0.511811023622047" top="0.551181102362205" bottom="0.551181102362205" header="0.31496062992126" footer="0.31496062992126"/>
  <pageSetup paperSize="9" scale="67" fitToHeight="0"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琪琪</cp:lastModifiedBy>
  <dcterms:created xsi:type="dcterms:W3CDTF">2015-06-07T10:17:00Z</dcterms:created>
  <cp:lastPrinted>2020-04-24T18:17:00Z</cp:lastPrinted>
  <dcterms:modified xsi:type="dcterms:W3CDTF">2023-05-13T22:53:27Z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099CF8D8009D425C907AB41DD1E13F67_12</vt:lpwstr>
  </property>
</Properties>
</file>