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中华医学会北京分会秘书处-2022年绩效自评表审核（最终版)\"/>
    </mc:Choice>
  </mc:AlternateContent>
  <bookViews>
    <workbookView xWindow="-120" yWindow="-120" windowWidth="29040" windowHeight="15840"/>
  </bookViews>
  <sheets>
    <sheet name="附件2" sheetId="1" r:id="rId1"/>
  </sheets>
  <definedNames>
    <definedName name="_xlnm.Print_Area" localSheetId="0">附件2!$A$1:$J$24</definedName>
  </definedNames>
  <calcPr calcId="191029" concurrentCalc="0"/>
</workbook>
</file>

<file path=xl/calcChain.xml><?xml version="1.0" encoding="utf-8"?>
<calcChain xmlns="http://schemas.openxmlformats.org/spreadsheetml/2006/main">
  <c r="F7" i="1" l="1"/>
  <c r="I7" i="1"/>
  <c r="J7" i="1"/>
  <c r="I23" i="1"/>
  <c r="G8" i="1"/>
  <c r="F8" i="1"/>
  <c r="I8" i="1"/>
</calcChain>
</file>

<file path=xl/sharedStrings.xml><?xml version="1.0" encoding="utf-8"?>
<sst xmlns="http://schemas.openxmlformats.org/spreadsheetml/2006/main" count="93" uniqueCount="68">
  <si>
    <r>
      <rPr>
        <sz val="16"/>
        <color theme="1"/>
        <rFont val="仿宋_GB2312"/>
        <charset val="134"/>
      </rPr>
      <t xml:space="preserve"> </t>
    </r>
    <r>
      <rPr>
        <b/>
        <sz val="16"/>
        <color rgb="FF000000"/>
        <rFont val="宋体"/>
        <family val="3"/>
        <charset val="134"/>
      </rPr>
      <t>项目支出绩效自评表</t>
    </r>
    <r>
      <rPr>
        <sz val="16"/>
        <color rgb="FF000000"/>
        <rFont val="宋体"/>
        <family val="3"/>
        <charset val="134"/>
      </rPr>
      <t xml:space="preserve"> </t>
    </r>
  </si>
  <si>
    <t>（2022年度）</t>
  </si>
  <si>
    <t>项目名称</t>
  </si>
  <si>
    <t>预防接种异常反应鉴定</t>
  </si>
  <si>
    <t>主管部门</t>
  </si>
  <si>
    <t>北京市卫生健康委员会</t>
  </si>
  <si>
    <t>实施单位</t>
  </si>
  <si>
    <t>中华医学会北京分会秘书处</t>
  </si>
  <si>
    <t>项目负责人</t>
  </si>
  <si>
    <t>庄立君</t>
  </si>
  <si>
    <t>联系电话</t>
  </si>
  <si>
    <t>项目资金                    （万元）</t>
  </si>
  <si>
    <t>年初预算数</t>
  </si>
  <si>
    <t>全年预算数（A）</t>
  </si>
  <si>
    <t>全年执行数（B）</t>
  </si>
  <si>
    <t>分值（10分）</t>
  </si>
  <si>
    <t>执行率（B/A)</t>
  </si>
  <si>
    <t>得分</t>
  </si>
  <si>
    <t>年度资金总额：</t>
  </si>
  <si>
    <t>其中:当年财政
拨款</t>
  </si>
  <si>
    <t>—</t>
  </si>
  <si>
    <t>上年结转资金</t>
  </si>
  <si>
    <t xml:space="preserve">     其他资金</t>
  </si>
  <si>
    <t>年度总体目标</t>
  </si>
  <si>
    <t>预期目标</t>
  </si>
  <si>
    <t>实际完成情况</t>
  </si>
  <si>
    <t>预防接种异常反应鉴定的实施，为保障国家计划免疫规划顺利开展，为新型冠状病毒灭活疫苗的广泛接种，为妥善处理预防接种异常反应病例的补偿，提供技术支持。</t>
  </si>
  <si>
    <t>预防接种异常反应鉴定全年完成9例，为保障国家计划免疫规划顺利开展，为新型冠状病毒灭活疫苗的广泛接种，为妥善处理预防接种异常反应病例的补偿，提供技术支持。</t>
  </si>
  <si>
    <t>绩效指标</t>
  </si>
  <si>
    <t>一级指标</t>
  </si>
  <si>
    <t>二级指标</t>
  </si>
  <si>
    <t>三级指标</t>
  </si>
  <si>
    <t>年度指标值(A)</t>
  </si>
  <si>
    <t>实际完成值(B)</t>
  </si>
  <si>
    <t>分值</t>
  </si>
  <si>
    <t>偏差原因分析及改进措施</t>
  </si>
  <si>
    <t>产出指标(50分)</t>
  </si>
  <si>
    <t>数量指标</t>
  </si>
  <si>
    <t>完成鉴定例数</t>
  </si>
  <si>
    <t>20例</t>
  </si>
  <si>
    <t>9例</t>
  </si>
  <si>
    <t>2例委托人撤销鉴定申请；7例因疫情原因无法开展现场工作</t>
  </si>
  <si>
    <t>质量指标</t>
  </si>
  <si>
    <t>鉴定程序合法、合规</t>
  </si>
  <si>
    <t>无重新鉴定案件</t>
  </si>
  <si>
    <t>时效指标</t>
  </si>
  <si>
    <t>项目完成时限</t>
  </si>
  <si>
    <t>2022年12月31日之前</t>
  </si>
  <si>
    <t>成本指标</t>
  </si>
  <si>
    <t>项目预算控制数</t>
  </si>
  <si>
    <t>14.070万元</t>
  </si>
  <si>
    <t>项目实际支出总额9.67万元</t>
  </si>
  <si>
    <t>效果指标(30分)</t>
  </si>
  <si>
    <t>经济效益
指标</t>
  </si>
  <si>
    <t>无</t>
  </si>
  <si>
    <t>社会效益
指标</t>
  </si>
  <si>
    <t>对保障国家计划免疫政策的顺利开展，特别是对新型冠状病毒灭活疫苗异常反应受种者的补偿具有重要意义。为妥善处理预防接种异常反应病例的补偿提供专业依据</t>
  </si>
  <si>
    <t>得到保障</t>
  </si>
  <si>
    <t>生态效益
指标</t>
  </si>
  <si>
    <t>可持续影响指标</t>
  </si>
  <si>
    <t>满意度
指标
（10分）</t>
  </si>
  <si>
    <t>服务对象满意度指标</t>
  </si>
  <si>
    <t>当事人对工作人员服务态度的满意度</t>
  </si>
  <si>
    <t>满意</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</si>
  <si>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</si>
  <si>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</si>
  <si>
    <t>效益资料归集不充分</t>
    <phoneticPr fontId="9" type="noConversion"/>
  </si>
  <si>
    <t>缺少满意度调查资料</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</si>
</sst>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0">
    <font>
      <sz val="11"/>
      <color theme="1"/>
      <name val="等线"/>
      <charset val="134"/>
      <scheme val="minor"/>
    </font>
    <font>
      <sz val="16"/>
      <color theme="1"/>
      <name val="仿宋_GB2312"/>
      <charset val="134"/>
    </font>
    <font>
      <sz val="11"/>
      <color rgb="FF000000"/>
      <name val="宋体"/>
      <family val="3"/>
      <charset val="134"/>
    </font>
    <font>
      <sz val="12"/>
      <color rgb="FF000000"/>
      <name val="宋体"/>
      <family val="3"/>
      <charset val="134"/>
    </font>
    <font>
      <sz val="12"/>
      <name val="宋体"/>
      <family val="3"/>
      <charset val="134"/>
    </font>
    <font>
      <sz val="12"/>
      <color theme="1"/>
      <name val="宋体"/>
      <family val="3"/>
      <charset val="134"/>
    </font>
    <font>
      <b/>
      <sz val="12"/>
      <color rgb="FF000000"/>
      <name val="宋体"/>
      <family val="3"/>
      <charset val="134"/>
    </font>
    <font>
      <b/>
      <sz val="16"/>
      <color rgb="FF000000"/>
      <name val="宋体"/>
      <family val="3"/>
      <charset val="134"/>
    </font>
    <font>
      <sz val="16"/>
      <color rgb="FF000000"/>
      <name val="宋体"/>
      <family val="3"/>
      <charset val="134"/>
    </font>
    <font>
      <sz val="9"/>
      <name val="等线"/>
      <family val="3"/>
      <charset val="134"/>
      <scheme val="minor"/>
    </font>
  </fonts>
  <fills count="2">
    <fill>
      <patternFill patternType="none"/>
    </fill>
    <fill>
      <patternFill patternType="gray125"/>
    </fill>
  </fills>
  <borders count="9">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style="medium">
        <color auto="1"/>
      </top>
      <bottom/>
      <diagonal/>
    </border>
  </borders>
  <cellStyleXfs count="1">
    <xf numFmtId="0" fontId="0" fillId="0" borderId="0"/>
  </cellStyleXfs>
  <cellXfs count="42">
    <xf numFmtId="0" fontId="0" fillId="0" borderId="0" xfId="0"/>
    <xf numFmtId="0" fontId="0" fillId="0" borderId="0" xfId="0"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176" fontId="3" fillId="0" borderId="1" xfId="0" applyNumberFormat="1" applyFont="1" applyBorder="1" applyAlignment="1">
      <alignment horizontal="center" vertical="center" wrapText="1"/>
    </xf>
    <xf numFmtId="176" fontId="3" fillId="0" borderId="1" xfId="0" applyNumberFormat="1" applyFont="1" applyBorder="1" applyAlignment="1">
      <alignment horizontal="center" vertical="center"/>
    </xf>
    <xf numFmtId="0" fontId="3" fillId="0" borderId="1" xfId="0" applyFont="1" applyBorder="1" applyAlignment="1">
      <alignment horizontal="left" vertical="center" wrapText="1"/>
    </xf>
    <xf numFmtId="0" fontId="3" fillId="0" borderId="6"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9" fontId="3"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10" fontId="3" fillId="0" borderId="1" xfId="0" applyNumberFormat="1" applyFont="1" applyBorder="1" applyAlignment="1">
      <alignment horizontal="center" vertical="center"/>
    </xf>
    <xf numFmtId="0" fontId="4" fillId="0" borderId="1" xfId="0" applyFont="1" applyBorder="1" applyAlignment="1">
      <alignment horizontal="center" vertical="center"/>
    </xf>
    <xf numFmtId="176" fontId="6" fillId="0" borderId="1" xfId="0" applyNumberFormat="1" applyFont="1" applyBorder="1" applyAlignment="1">
      <alignment horizontal="center"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xf>
    <xf numFmtId="9" fontId="4" fillId="0" borderId="2" xfId="0" applyNumberFormat="1" applyFont="1" applyBorder="1" applyAlignment="1">
      <alignment horizontal="center" vertical="center"/>
    </xf>
    <xf numFmtId="0" fontId="4" fillId="0" borderId="4"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3" fillId="0" borderId="8" xfId="0" applyFont="1" applyBorder="1" applyAlignment="1">
      <alignment horizontal="left" vertical="center" wrapText="1"/>
    </xf>
    <xf numFmtId="0" fontId="3" fillId="0" borderId="8" xfId="0" applyFont="1" applyBorder="1" applyAlignment="1">
      <alignment horizontal="left" vertical="center"/>
    </xf>
    <xf numFmtId="0" fontId="3" fillId="0" borderId="1" xfId="0" applyFont="1" applyBorder="1" applyAlignment="1">
      <alignment horizontal="center" vertical="center" textRotation="255"/>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xf>
    <xf numFmtId="0" fontId="3" fillId="0" borderId="2" xfId="0" applyFont="1" applyBorder="1" applyAlignment="1">
      <alignment horizontal="center"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00"/>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38100</xdr:colOff>
      <xdr:row>5</xdr:row>
      <xdr:rowOff>28575</xdr:rowOff>
    </xdr:from>
    <xdr:to>
      <xdr:col>3</xdr:col>
      <xdr:colOff>2427605</xdr:colOff>
      <xdr:row>5</xdr:row>
      <xdr:rowOff>476885</xdr:rowOff>
    </xdr:to>
    <xdr:sp macro="" textlink="">
      <xdr:nvSpPr>
        <xdr:cNvPr id="1025" name="直接箭头连接符 1">
          <a:extLst>
            <a:ext uri="{FF2B5EF4-FFF2-40B4-BE49-F238E27FC236}">
              <a16:creationId xmlns:a16="http://schemas.microsoft.com/office/drawing/2014/main" xmlns="" id="{00000000-0008-0000-0000-000001040000}"/>
            </a:ext>
          </a:extLst>
        </xdr:cNvPr>
        <xdr:cNvSpPr>
          <a:spLocks noChangeShapeType="1"/>
        </xdr:cNvSpPr>
      </xdr:nvSpPr>
      <xdr:spPr>
        <a:xfrm>
          <a:off x="2114550" y="1463675"/>
          <a:ext cx="2389505" cy="448310"/>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4"/>
  <sheetViews>
    <sheetView tabSelected="1" topLeftCell="A16" zoomScale="70" zoomScaleNormal="70" workbookViewId="0">
      <selection activeCell="J22" sqref="J22"/>
    </sheetView>
  </sheetViews>
  <sheetFormatPr defaultColWidth="9" defaultRowHeight="14.25"/>
  <cols>
    <col min="1" max="1" width="5.375" customWidth="1"/>
    <col min="2" max="2" width="9.625" customWidth="1"/>
    <col min="3" max="3" width="12.25" customWidth="1"/>
    <col min="4" max="4" width="31.875" style="1" customWidth="1"/>
    <col min="5" max="5" width="32" style="1" customWidth="1"/>
    <col min="6" max="6" width="15.625" customWidth="1"/>
    <col min="7" max="7" width="13.875" customWidth="1"/>
    <col min="9" max="9" width="11.25" customWidth="1"/>
    <col min="10" max="10" width="31.5" style="1" customWidth="1"/>
  </cols>
  <sheetData>
    <row r="1" spans="1:10" ht="33.950000000000003" customHeight="1">
      <c r="A1" s="40" t="s">
        <v>0</v>
      </c>
      <c r="B1" s="40"/>
      <c r="C1" s="40"/>
      <c r="D1" s="40"/>
      <c r="E1" s="40"/>
      <c r="F1" s="40"/>
      <c r="G1" s="40"/>
      <c r="H1" s="40"/>
      <c r="I1" s="40"/>
      <c r="J1" s="40"/>
    </row>
    <row r="2" spans="1:10" ht="18.75" customHeight="1">
      <c r="A2" s="41" t="s">
        <v>1</v>
      </c>
      <c r="B2" s="41"/>
      <c r="C2" s="41"/>
      <c r="D2" s="41"/>
      <c r="E2" s="41"/>
      <c r="F2" s="41"/>
      <c r="G2" s="41"/>
      <c r="H2" s="41"/>
      <c r="I2" s="41"/>
      <c r="J2" s="41"/>
    </row>
    <row r="3" spans="1:10" ht="20.100000000000001" customHeight="1">
      <c r="A3" s="38" t="s">
        <v>2</v>
      </c>
      <c r="B3" s="38"/>
      <c r="C3" s="38"/>
      <c r="D3" s="39" t="s">
        <v>3</v>
      </c>
      <c r="E3" s="39"/>
      <c r="F3" s="38"/>
      <c r="G3" s="38"/>
      <c r="H3" s="38"/>
      <c r="I3" s="38"/>
      <c r="J3" s="39"/>
    </row>
    <row r="4" spans="1:10" ht="20.100000000000001" customHeight="1">
      <c r="A4" s="38" t="s">
        <v>4</v>
      </c>
      <c r="B4" s="38"/>
      <c r="C4" s="38"/>
      <c r="D4" s="39" t="s">
        <v>5</v>
      </c>
      <c r="E4" s="39"/>
      <c r="F4" s="2"/>
      <c r="G4" s="2" t="s">
        <v>6</v>
      </c>
      <c r="H4" s="39" t="s">
        <v>7</v>
      </c>
      <c r="I4" s="39"/>
      <c r="J4" s="39"/>
    </row>
    <row r="5" spans="1:10" ht="20.100000000000001" customHeight="1">
      <c r="A5" s="38" t="s">
        <v>8</v>
      </c>
      <c r="B5" s="38"/>
      <c r="C5" s="38"/>
      <c r="D5" s="39" t="s">
        <v>9</v>
      </c>
      <c r="E5" s="39"/>
      <c r="F5" s="2"/>
      <c r="G5" s="2" t="s">
        <v>10</v>
      </c>
      <c r="H5" s="39">
        <v>68225967</v>
      </c>
      <c r="I5" s="39"/>
      <c r="J5" s="39"/>
    </row>
    <row r="6" spans="1:10" ht="42" customHeight="1">
      <c r="A6" s="39" t="s">
        <v>11</v>
      </c>
      <c r="B6" s="39"/>
      <c r="C6" s="39"/>
      <c r="D6" s="3"/>
      <c r="E6" s="3" t="s">
        <v>12</v>
      </c>
      <c r="F6" s="3" t="s">
        <v>13</v>
      </c>
      <c r="G6" s="3" t="s">
        <v>14</v>
      </c>
      <c r="H6" s="3" t="s">
        <v>15</v>
      </c>
      <c r="I6" s="3" t="s">
        <v>16</v>
      </c>
      <c r="J6" s="3" t="s">
        <v>17</v>
      </c>
    </row>
    <row r="7" spans="1:10" ht="20.100000000000001" customHeight="1">
      <c r="A7" s="39"/>
      <c r="B7" s="39"/>
      <c r="C7" s="39"/>
      <c r="D7" s="4" t="s">
        <v>18</v>
      </c>
      <c r="E7" s="5">
        <v>14.07</v>
      </c>
      <c r="F7" s="6">
        <f>E7</f>
        <v>14.07</v>
      </c>
      <c r="G7" s="6">
        <v>9.67</v>
      </c>
      <c r="H7" s="2">
        <v>10</v>
      </c>
      <c r="I7" s="13">
        <f>G7/F7</f>
        <v>0.68727789623312008</v>
      </c>
      <c r="J7" s="5">
        <f>I7*10</f>
        <v>6.8727789623312008</v>
      </c>
    </row>
    <row r="8" spans="1:10" ht="28.5">
      <c r="A8" s="39"/>
      <c r="B8" s="39"/>
      <c r="C8" s="39"/>
      <c r="D8" s="7" t="s">
        <v>19</v>
      </c>
      <c r="E8" s="5">
        <v>14.07</v>
      </c>
      <c r="F8" s="6">
        <f>E8</f>
        <v>14.07</v>
      </c>
      <c r="G8" s="6">
        <f>G7</f>
        <v>9.67</v>
      </c>
      <c r="H8" s="2" t="s">
        <v>20</v>
      </c>
      <c r="I8" s="13">
        <f>G8/F8</f>
        <v>0.68727789623312008</v>
      </c>
      <c r="J8" s="3" t="s">
        <v>20</v>
      </c>
    </row>
    <row r="9" spans="1:10" ht="24.95" customHeight="1">
      <c r="A9" s="39"/>
      <c r="B9" s="39"/>
      <c r="C9" s="39"/>
      <c r="D9" s="3" t="s">
        <v>21</v>
      </c>
      <c r="E9" s="2" t="s">
        <v>20</v>
      </c>
      <c r="F9" s="2" t="s">
        <v>20</v>
      </c>
      <c r="G9" s="2" t="s">
        <v>20</v>
      </c>
      <c r="H9" s="2" t="s">
        <v>20</v>
      </c>
      <c r="I9" s="2" t="s">
        <v>20</v>
      </c>
      <c r="J9" s="3"/>
    </row>
    <row r="10" spans="1:10" ht="18.95" customHeight="1">
      <c r="A10" s="39"/>
      <c r="B10" s="39"/>
      <c r="C10" s="39"/>
      <c r="D10" s="7" t="s">
        <v>22</v>
      </c>
      <c r="E10" s="2" t="s">
        <v>20</v>
      </c>
      <c r="F10" s="2" t="s">
        <v>20</v>
      </c>
      <c r="G10" s="2" t="s">
        <v>20</v>
      </c>
      <c r="H10" s="2" t="s">
        <v>20</v>
      </c>
      <c r="I10" s="2" t="s">
        <v>20</v>
      </c>
      <c r="J10" s="3" t="s">
        <v>20</v>
      </c>
    </row>
    <row r="11" spans="1:10" ht="26.1" customHeight="1">
      <c r="A11" s="24" t="s">
        <v>23</v>
      </c>
      <c r="B11" s="39" t="s">
        <v>24</v>
      </c>
      <c r="C11" s="39"/>
      <c r="D11" s="39"/>
      <c r="E11" s="39"/>
      <c r="F11" s="39" t="s">
        <v>25</v>
      </c>
      <c r="G11" s="39"/>
      <c r="H11" s="39"/>
      <c r="I11" s="39"/>
      <c r="J11" s="39"/>
    </row>
    <row r="12" spans="1:10" ht="84.95" customHeight="1">
      <c r="A12" s="24"/>
      <c r="B12" s="33" t="s">
        <v>26</v>
      </c>
      <c r="C12" s="33"/>
      <c r="D12" s="33"/>
      <c r="E12" s="33"/>
      <c r="F12" s="34" t="s">
        <v>27</v>
      </c>
      <c r="G12" s="35"/>
      <c r="H12" s="35"/>
      <c r="I12" s="35"/>
      <c r="J12" s="36"/>
    </row>
    <row r="13" spans="1:10" ht="26.1" customHeight="1">
      <c r="A13" s="24" t="s">
        <v>28</v>
      </c>
      <c r="B13" s="3" t="s">
        <v>29</v>
      </c>
      <c r="C13" s="2" t="s">
        <v>30</v>
      </c>
      <c r="D13" s="3" t="s">
        <v>31</v>
      </c>
      <c r="E13" s="3" t="s">
        <v>32</v>
      </c>
      <c r="F13" s="16" t="s">
        <v>33</v>
      </c>
      <c r="G13" s="37"/>
      <c r="H13" s="3" t="s">
        <v>34</v>
      </c>
      <c r="I13" s="3" t="s">
        <v>17</v>
      </c>
      <c r="J13" s="3" t="s">
        <v>35</v>
      </c>
    </row>
    <row r="14" spans="1:10" ht="47.25" customHeight="1">
      <c r="A14" s="24"/>
      <c r="B14" s="25" t="s">
        <v>36</v>
      </c>
      <c r="C14" s="8" t="s">
        <v>37</v>
      </c>
      <c r="D14" s="3" t="s">
        <v>38</v>
      </c>
      <c r="E14" s="3" t="s">
        <v>39</v>
      </c>
      <c r="F14" s="16" t="s">
        <v>40</v>
      </c>
      <c r="G14" s="37"/>
      <c r="H14" s="3">
        <v>5</v>
      </c>
      <c r="I14" s="3">
        <v>4</v>
      </c>
      <c r="J14" s="3" t="s">
        <v>41</v>
      </c>
    </row>
    <row r="15" spans="1:10" ht="41.1" customHeight="1">
      <c r="A15" s="24"/>
      <c r="B15" s="26"/>
      <c r="C15" s="2" t="s">
        <v>42</v>
      </c>
      <c r="D15" s="3" t="s">
        <v>43</v>
      </c>
      <c r="E15" s="3" t="s">
        <v>44</v>
      </c>
      <c r="F15" s="30" t="s">
        <v>44</v>
      </c>
      <c r="G15" s="17"/>
      <c r="H15" s="3">
        <v>25</v>
      </c>
      <c r="I15" s="2">
        <v>25</v>
      </c>
      <c r="J15" s="3"/>
    </row>
    <row r="16" spans="1:10" ht="39.950000000000003" customHeight="1">
      <c r="A16" s="24"/>
      <c r="B16" s="26"/>
      <c r="C16" s="2" t="s">
        <v>45</v>
      </c>
      <c r="D16" s="9" t="s">
        <v>46</v>
      </c>
      <c r="E16" s="9" t="s">
        <v>47</v>
      </c>
      <c r="F16" s="29" t="s">
        <v>47</v>
      </c>
      <c r="G16" s="19"/>
      <c r="H16" s="3">
        <v>10</v>
      </c>
      <c r="I16" s="2">
        <v>10</v>
      </c>
      <c r="J16" s="3"/>
    </row>
    <row r="17" spans="1:10" ht="42" customHeight="1">
      <c r="A17" s="24"/>
      <c r="B17" s="27"/>
      <c r="C17" s="2" t="s">
        <v>48</v>
      </c>
      <c r="D17" s="3" t="s">
        <v>49</v>
      </c>
      <c r="E17" s="3" t="s">
        <v>50</v>
      </c>
      <c r="F17" s="30" t="s">
        <v>51</v>
      </c>
      <c r="G17" s="17"/>
      <c r="H17" s="3">
        <v>10</v>
      </c>
      <c r="I17" s="2">
        <v>10</v>
      </c>
      <c r="J17" s="3"/>
    </row>
    <row r="18" spans="1:10" ht="31.5" customHeight="1">
      <c r="A18" s="24"/>
      <c r="B18" s="28" t="s">
        <v>52</v>
      </c>
      <c r="C18" s="10" t="s">
        <v>53</v>
      </c>
      <c r="D18" s="3" t="s">
        <v>54</v>
      </c>
      <c r="E18" s="3" t="s">
        <v>54</v>
      </c>
      <c r="F18" s="30" t="s">
        <v>54</v>
      </c>
      <c r="G18" s="17"/>
      <c r="H18" s="3">
        <v>0</v>
      </c>
      <c r="I18" s="2">
        <v>0</v>
      </c>
      <c r="J18" s="3"/>
    </row>
    <row r="19" spans="1:10" ht="108" customHeight="1">
      <c r="A19" s="24"/>
      <c r="B19" s="28"/>
      <c r="C19" s="10" t="s">
        <v>55</v>
      </c>
      <c r="D19" s="3" t="s">
        <v>56</v>
      </c>
      <c r="E19" s="3" t="s">
        <v>57</v>
      </c>
      <c r="F19" s="31" t="s">
        <v>57</v>
      </c>
      <c r="G19" s="32"/>
      <c r="H19" s="9">
        <v>30</v>
      </c>
      <c r="I19" s="14">
        <v>28</v>
      </c>
      <c r="J19" s="9" t="s">
        <v>66</v>
      </c>
    </row>
    <row r="20" spans="1:10" ht="36" customHeight="1">
      <c r="A20" s="24"/>
      <c r="B20" s="28"/>
      <c r="C20" s="10" t="s">
        <v>58</v>
      </c>
      <c r="D20" s="3" t="s">
        <v>54</v>
      </c>
      <c r="E20" s="3" t="s">
        <v>54</v>
      </c>
      <c r="F20" s="30" t="s">
        <v>54</v>
      </c>
      <c r="G20" s="17"/>
      <c r="H20" s="3">
        <v>0</v>
      </c>
      <c r="I20" s="2">
        <v>0</v>
      </c>
      <c r="J20" s="3"/>
    </row>
    <row r="21" spans="1:10" ht="60.95" customHeight="1">
      <c r="A21" s="24"/>
      <c r="B21" s="28"/>
      <c r="C21" s="10" t="s">
        <v>59</v>
      </c>
      <c r="D21" s="3" t="s">
        <v>54</v>
      </c>
      <c r="E21" s="3" t="s">
        <v>54</v>
      </c>
      <c r="F21" s="16" t="s">
        <v>54</v>
      </c>
      <c r="G21" s="17"/>
      <c r="H21" s="3">
        <v>0</v>
      </c>
      <c r="I21" s="2">
        <v>0</v>
      </c>
      <c r="J21" s="3"/>
    </row>
    <row r="22" spans="1:10" ht="59.1" customHeight="1">
      <c r="A22" s="24"/>
      <c r="B22" s="10" t="s">
        <v>60</v>
      </c>
      <c r="C22" s="10" t="s">
        <v>61</v>
      </c>
      <c r="D22" s="3" t="s">
        <v>62</v>
      </c>
      <c r="E22" s="11" t="s">
        <v>63</v>
      </c>
      <c r="F22" s="18" t="s">
        <v>63</v>
      </c>
      <c r="G22" s="19"/>
      <c r="H22" s="3">
        <v>10</v>
      </c>
      <c r="I22" s="2">
        <v>9</v>
      </c>
      <c r="J22" s="3" t="s">
        <v>67</v>
      </c>
    </row>
    <row r="23" spans="1:10" ht="25.5" customHeight="1">
      <c r="A23" s="20" t="s">
        <v>64</v>
      </c>
      <c r="B23" s="20"/>
      <c r="C23" s="20"/>
      <c r="D23" s="21"/>
      <c r="E23" s="21"/>
      <c r="F23" s="20"/>
      <c r="G23" s="20"/>
      <c r="H23" s="12">
        <v>100</v>
      </c>
      <c r="I23" s="15">
        <f>J7+I14+I15+I16+I17+I18+I19+I20+I21+I22</f>
        <v>92.872778962331196</v>
      </c>
      <c r="J23" s="3"/>
    </row>
    <row r="24" spans="1:10" ht="153.6" customHeight="1">
      <c r="A24" s="22" t="s">
        <v>65</v>
      </c>
      <c r="B24" s="23"/>
      <c r="C24" s="23"/>
      <c r="D24" s="22"/>
      <c r="E24" s="22"/>
      <c r="F24" s="23"/>
      <c r="G24" s="23"/>
      <c r="H24" s="23"/>
      <c r="I24" s="23"/>
      <c r="J24" s="22"/>
    </row>
  </sheetData>
  <mergeCells count="31">
    <mergeCell ref="A1:J1"/>
    <mergeCell ref="A2:J2"/>
    <mergeCell ref="A3:C3"/>
    <mergeCell ref="D3:J3"/>
    <mergeCell ref="A4:C4"/>
    <mergeCell ref="D4:E4"/>
    <mergeCell ref="H4:J4"/>
    <mergeCell ref="F14:G14"/>
    <mergeCell ref="F15:G15"/>
    <mergeCell ref="A5:C5"/>
    <mergeCell ref="D5:E5"/>
    <mergeCell ref="H5:J5"/>
    <mergeCell ref="B11:E11"/>
    <mergeCell ref="F11:J11"/>
    <mergeCell ref="A6:C10"/>
    <mergeCell ref="F21:G21"/>
    <mergeCell ref="F22:G22"/>
    <mergeCell ref="A23:G23"/>
    <mergeCell ref="A24:J24"/>
    <mergeCell ref="A11:A12"/>
    <mergeCell ref="A13:A22"/>
    <mergeCell ref="B14:B17"/>
    <mergeCell ref="B18:B21"/>
    <mergeCell ref="F16:G16"/>
    <mergeCell ref="F17:G17"/>
    <mergeCell ref="F18:G18"/>
    <mergeCell ref="F19:G19"/>
    <mergeCell ref="F20:G20"/>
    <mergeCell ref="B12:E12"/>
    <mergeCell ref="F12:J12"/>
    <mergeCell ref="F13:G13"/>
  </mergeCells>
  <phoneticPr fontId="9" type="noConversion"/>
  <pageMargins left="1.69291338582677" right="0" top="0.55118110236220497" bottom="0" header="0.31496062992126" footer="0.31496062992126"/>
  <pageSetup paperSize="9" scale="6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附件2</vt:lpstr>
      <vt:lpstr>附件2!Print_Area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cp:lastPrinted>2023-05-18T06:46:28Z</cp:lastPrinted>
  <dcterms:created xsi:type="dcterms:W3CDTF">2015-06-05T18:17:00Z</dcterms:created>
  <dcterms:modified xsi:type="dcterms:W3CDTF">2023-05-18T06:46:29Z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B656FD1880A84E1784BEBE07536EACD7</vt:lpwstr>
  </property>
</Properties>
</file>