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中华医学会\备份\（lucky-预、决算）、绩效自评、资产年报、企业所得税、财务分析\√绩效自评\2022年绩效自评\2023.5.18-中华医学会北京分会秘书处-2022年绩效自评表审核（最终版)\"/>
    </mc:Choice>
  </mc:AlternateContent>
  <bookViews>
    <workbookView xWindow="-120" yWindow="-120" windowWidth="29040" windowHeight="15840"/>
  </bookViews>
  <sheets>
    <sheet name="附件2" sheetId="1" r:id="rId1"/>
  </sheets>
  <definedNames>
    <definedName name="_xlnm.Print_Area" localSheetId="0">附件2!$A$1:$J$27</definedName>
  </definedNames>
  <calcPr calcId="152511" concurrentCalc="0"/>
</workbook>
</file>

<file path=xl/calcChain.xml><?xml version="1.0" encoding="utf-8"?>
<calcChain xmlns="http://schemas.openxmlformats.org/spreadsheetml/2006/main">
  <c r="F7" i="1" l="1"/>
  <c r="I7" i="1"/>
  <c r="J7" i="1"/>
  <c r="I26" i="1"/>
  <c r="G8" i="1"/>
  <c r="F8" i="1"/>
  <c r="I8" i="1"/>
</calcChain>
</file>

<file path=xl/sharedStrings.xml><?xml version="1.0" encoding="utf-8"?>
<sst xmlns="http://schemas.openxmlformats.org/spreadsheetml/2006/main" count="90" uniqueCount="71">
  <si>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</si>
  <si>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（2022年度）</t>
  </si>
  <si>
    <t>项目名称</t>
  </si>
  <si>
    <t>医用设备使用人员业务能力考评和名医进社区活动</t>
  </si>
  <si>
    <t>主管部门</t>
  </si>
  <si>
    <t>北京市卫生健康委员会</t>
  </si>
  <si>
    <t>实施单位</t>
  </si>
  <si>
    <t>中华医学会北京分会秘书处</t>
  </si>
  <si>
    <t>项目负责人</t>
  </si>
  <si>
    <t>师伟、张薇</t>
  </si>
  <si>
    <t>联系电话</t>
  </si>
  <si>
    <t>65260165；85110768</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</si>
  <si>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</si>
  <si>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</si>
  <si>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</si>
  <si>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</si>
  <si>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</si>
  <si>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</si>
  <si>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</si>
  <si>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</si>
  <si>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</si>
  <si>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</si>
  <si>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</si>
  <si>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</si>
  <si>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</si>
  <si>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</si>
  <si>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</si>
  <si>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医用设备使用人员业务能力考评：
（1）规范和加强医疗卫生机构医学装备的科学、安全管理
（2）提高医用设备使用人员的业务素质。
（3）更好的为老百姓提供的高水平的诊疗服务，进一步为提高医疗质量水平，为创建和谐的社会环境产生良好的社会效益和经济效益。
名医进社区活动：通过名医进社区基层培训、医疗咨询和科普宣传系列活动，被帮扶的社区医院医疗水平和医生的技术水平有所提高。社区居民自我健康管理意识明显提高。名医进社区基层培训、医疗咨询和科普宣传系列活动，通过学会与专家、专家与社区医生以及专家与老百姓的医疗良性互动，向老百姓提供高水平的诊疗服务，达到提高医疗质量水平和推动分级诊疗的目的。同时，以社区居民为抓手，有针对性的开展健康科普宣传教育培训活动，以点带面推动公民科学素质的提升。脚踏实地的从基层层面推进健康中国行动落地，并持续推向深入。</t>
  </si>
  <si>
    <t>医用设备使用人员业务能力考评：2022年8月2日 - 12日考前通知挂网期间，共接听咨询电话100余次，为考生进行政策解读、防疫宣传、特殊情况处理以及考试流程介绍等相关工作。根据国家卫生健康委人才交流服务中心针对机考形式的具体要求，我会联合考试中心进行系统衔接、网关设置、系统管理员远程练习、准考证维护、考场规则、监考指令、监考流程、试室情况记录单、签到表、座位安排表等相关文件的下载工作。 系统平台网报共3031人，未邮寄资料417人，收到纸质申报资料2614份，经过受理、确认、审核、复审工作，其中符合报考要求审核通过共计2118人，未审核通过共计496人。
名医进社区活动：2022年北京新冠疫情持续反复，在此背景下，我单位顶住压力并克服疫情的不利影响，通过线上、线下等不同形式面向社区居民及基层医务人员，组织开展了8场医疗咨询、科普宣传和基层培训系列活动。其中，7场是通过线上形式面向七个社区的患者们进行了在线医疗咨询和科普健教，帮助社区百姓全面了解和分析病情，解决了如何用药和用何种药更为合适等难题，在后疫情时期极大方便了社区患者朋友们就医。另外1场是在条件允许的情况下，采取了线下专家面对面为社区百姓进行医疗咨询。不仅帮助到场的患者们分析病情、答疑解惑，而且还根据现场病例特点与基层全科医生们逐一进行现场讨论和深入分析。指导基层医务人员调整治疗方案，同时规范诊疗操作，因材施教，提升了基层医务人员的临床思维能力。通过专家走进社区，与社区医生和社区百姓进行医疗良性互动的形式，向辖区老百姓提供高水平的诊疗服务，达到提高医疗质量水平和推动分级诊疗的目的。</t>
  </si>
  <si>
    <t>绩效指标</t>
  </si>
  <si>
    <t>一级指标</t>
  </si>
  <si>
    <t>二级指标</t>
  </si>
  <si>
    <t>三级指标</t>
  </si>
  <si>
    <t>年度指标值(A)</t>
  </si>
  <si>
    <t>实际完成值(B)</t>
  </si>
  <si>
    <t>分值</t>
  </si>
  <si>
    <t>偏差原因分析及改进措施</t>
  </si>
  <si>
    <t>产出指标(50分)</t>
  </si>
  <si>
    <t>数量指标</t>
  </si>
  <si>
    <t>组织2022年医用设备使用人员业务能力考评项</t>
  </si>
  <si>
    <t>18项</t>
  </si>
  <si>
    <t>组织开展基层培训、医疗咨询和健康科普宣传教育培训活动</t>
  </si>
  <si>
    <t>4场</t>
  </si>
  <si>
    <t>8场</t>
  </si>
  <si>
    <t>质量指标</t>
  </si>
  <si>
    <t>医用设备使用人员的业务素质</t>
  </si>
  <si>
    <t>得到提升</t>
  </si>
  <si>
    <t>开展基层培训、医疗咨询和健康科普宣传教育培训活动完成率</t>
  </si>
  <si>
    <t>时效指标</t>
  </si>
  <si>
    <t>项目完成时间</t>
  </si>
  <si>
    <t>2022年底前</t>
  </si>
  <si>
    <t>2022年底前完成</t>
  </si>
  <si>
    <t>成本指标</t>
  </si>
  <si>
    <t>项目预算控制数</t>
  </si>
  <si>
    <t>20.85万元</t>
  </si>
  <si>
    <t>15.348万元</t>
  </si>
  <si>
    <t>效果指标(30分)</t>
  </si>
  <si>
    <t>经济效益
指标</t>
  </si>
  <si>
    <t>无</t>
  </si>
  <si>
    <t>社会效益
指标</t>
  </si>
  <si>
    <t>医疗卫生机构医学装备的科学、安全管理程度，医用设备使用人员的业务素质提高水平诊疗服务水平和医疗质量水平</t>
  </si>
  <si>
    <t>将三甲医院较高的医疗水平和知识贴近社区，通过有效渠道贡献给基层医务人员和人民，带动社区医疗诊治水平的发展，和居民健康科学素质的提升</t>
  </si>
  <si>
    <t>按计划顺利完成。邀请北京医院潘琦教授、积水潭医院邓微教授、解放军总医院第八医学中心申晶教授、中日友好医院陈晓平教授、民航总医院段俊婷教授、解放军总医院第二医学中心李春霖教授和宣武医院鲁梅花教授，分别为东花市、回龙观、上庄镇、太阳宫、高碑店、劲松和龙山社区等多个区域的七家社区患者进行了在线医疗咨询和科普健教。另外还邀请了火箭军特色医学中心李全民教授和清华大学附属垂杨柳医院刘翠平教授在龙潭社区卫生服务中心，面对面为社区患者和社区医生们进行了线下医疗咨询和病例分析</t>
  </si>
  <si>
    <t>生态效益
指标</t>
  </si>
  <si>
    <t>可持续影响指标</t>
  </si>
  <si>
    <t>满意度
指标
（10分）</t>
  </si>
  <si>
    <t>服务对象满意度指标</t>
  </si>
  <si>
    <t>社区基层医疗人员、社区居民满意度</t>
  </si>
  <si>
    <t>99%以上</t>
  </si>
  <si>
    <t>总分</t>
  </si>
  <si>
    <t xml:space="preserve">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</si>
</sst>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_ "/>
    <numFmt numFmtId="177" formatCode="0.00_ "/>
  </numFmts>
  <fonts count="11">
    <font>
      <sz val="11"/>
      <color theme="1"/>
      <name val="等线"/>
      <charset val="134"/>
      <scheme val="minor"/>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sz val="12"/>
      <name val="宋体"/>
      <family val="3"/>
      <charset val="134"/>
    </font>
    <font>
      <b/>
      <sz val="12"/>
      <color rgb="FF000000"/>
      <name val="宋体"/>
      <family val="3"/>
      <charset val="134"/>
    </font>
    <font>
      <b/>
      <sz val="16"/>
      <color rgb="FF000000"/>
      <name val="宋体"/>
      <family val="3"/>
      <charset val="134"/>
    </font>
    <font>
      <sz val="16"/>
      <color rgb="FF000000"/>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11">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s>
  <cellStyleXfs count="2">
    <xf numFmtId="0" fontId="0" fillId="0" borderId="0"/>
    <xf numFmtId="9" fontId="9" fillId="0" borderId="0" applyFont="0" applyFill="0" applyBorder="0" applyAlignment="0" applyProtection="0">
      <alignment vertical="center"/>
    </xf>
  </cellStyleXfs>
  <cellXfs count="56">
    <xf numFmtId="0" fontId="0" fillId="0" borderId="0" xfId="0"/>
    <xf numFmtId="0" fontId="0" fillId="0" borderId="0" xfId="0"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10" fontId="3" fillId="0" borderId="1" xfId="1" applyNumberFormat="1" applyFont="1" applyBorder="1" applyAlignment="1">
      <alignment horizontal="center" vertical="center"/>
    </xf>
    <xf numFmtId="177"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vertical="center"/>
    </xf>
    <xf numFmtId="177" fontId="6" fillId="0" borderId="1" xfId="0" applyNumberFormat="1" applyFont="1" applyBorder="1" applyAlignment="1">
      <alignment horizontal="center" vertical="center"/>
    </xf>
    <xf numFmtId="0" fontId="3" fillId="0" borderId="1" xfId="0" applyFont="1" applyBorder="1" applyAlignment="1">
      <alignment horizontal="center" vertical="center"/>
    </xf>
    <xf numFmtId="9" fontId="3" fillId="0" borderId="3" xfId="0" applyNumberFormat="1" applyFont="1" applyBorder="1" applyAlignment="1">
      <alignment horizontal="center" vertical="center"/>
    </xf>
    <xf numFmtId="9" fontId="3" fillId="0" borderId="4" xfId="0" applyNumberFormat="1" applyFont="1" applyBorder="1" applyAlignment="1">
      <alignment horizontal="center" vertical="center"/>
    </xf>
    <xf numFmtId="0" fontId="6" fillId="0" borderId="1" xfId="0" applyFont="1" applyBorder="1" applyAlignment="1">
      <alignment horizontal="center" vertical="center"/>
    </xf>
    <xf numFmtId="0" fontId="3" fillId="0" borderId="10" xfId="0" applyFont="1" applyBorder="1" applyAlignment="1">
      <alignment horizontal="left" vertical="center" wrapText="1"/>
    </xf>
    <xf numFmtId="0" fontId="3" fillId="0" borderId="10" xfId="0" applyFont="1" applyBorder="1" applyAlignment="1">
      <alignment horizontal="left" vertical="center"/>
    </xf>
    <xf numFmtId="0" fontId="3" fillId="0" borderId="10" xfId="0" applyFont="1" applyBorder="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5" xfId="0" applyFont="1" applyBorder="1" applyAlignment="1">
      <alignment horizontal="center" vertical="center" textRotation="255"/>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left" vertical="center" wrapText="1"/>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4" fillId="0" borderId="7"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3" fillId="0" borderId="0" xfId="0" applyFont="1" applyAlignment="1">
      <alignment horizontal="center" vertical="center"/>
    </xf>
    <xf numFmtId="9" fontId="3" fillId="0" borderId="0" xfId="0" applyNumberFormat="1" applyFont="1" applyAlignment="1">
      <alignment horizontal="center" vertical="center"/>
    </xf>
    <xf numFmtId="9" fontId="3" fillId="0" borderId="8" xfId="0" applyNumberFormat="1" applyFont="1" applyBorder="1" applyAlignment="1">
      <alignment horizontal="center" vertical="center"/>
    </xf>
    <xf numFmtId="9" fontId="3" fillId="0" borderId="9"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5</xdr:row>
      <xdr:rowOff>28575</xdr:rowOff>
    </xdr:from>
    <xdr:to>
      <xdr:col>3</xdr:col>
      <xdr:colOff>1333499</xdr:colOff>
      <xdr:row>5</xdr:row>
      <xdr:rowOff>342900</xdr:rowOff>
    </xdr:to>
    <xdr:sp macro="" textlink="">
      <xdr:nvSpPr>
        <xdr:cNvPr id="1025" name="直接箭头连接符 1">
          <a:extLst>
            <a:ext uri="{FF2B5EF4-FFF2-40B4-BE49-F238E27FC236}">
              <a16:creationId xmlns:a16="http://schemas.microsoft.com/office/drawing/2014/main" xmlns="" id="{00000000-0008-0000-0000-000001040000}"/>
            </a:ext>
          </a:extLst>
        </xdr:cNvPr>
        <xdr:cNvSpPr>
          <a:spLocks noChangeShapeType="1"/>
        </xdr:cNvSpPr>
      </xdr:nvSpPr>
      <xdr:spPr>
        <a:xfrm>
          <a:off x="1971675" y="14636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
  <sheetViews>
    <sheetView tabSelected="1" topLeftCell="A21" zoomScale="60" zoomScaleNormal="60" workbookViewId="0">
      <selection activeCell="C16" sqref="C16:C17"/>
    </sheetView>
  </sheetViews>
  <sheetFormatPr defaultColWidth="9" defaultRowHeight="14.25"/>
  <cols>
    <col min="1" max="1" width="5.375" customWidth="1"/>
    <col min="2" max="2" width="7.75" customWidth="1"/>
    <col min="3" max="3" width="12.25" style="1" customWidth="1"/>
    <col min="4" max="4" width="35.75" style="1" customWidth="1"/>
    <col min="5" max="5" width="46.25" style="1" customWidth="1"/>
    <col min="6" max="6" width="13.375" customWidth="1"/>
    <col min="7" max="7" width="28.125" customWidth="1"/>
    <col min="8" max="8" width="10.625" customWidth="1"/>
    <col min="9" max="9" width="12.875"/>
    <col min="10" max="10" width="38.75" customWidth="1"/>
  </cols>
  <sheetData>
    <row r="1" spans="1:10" ht="33.950000000000003" customHeight="1">
      <c r="A1" s="54" t="s">
        <v>0</v>
      </c>
      <c r="B1" s="54"/>
      <c r="C1" s="54"/>
      <c r="D1" s="54"/>
      <c r="E1" s="54"/>
      <c r="F1" s="54"/>
      <c r="G1" s="54"/>
      <c r="H1" s="54"/>
      <c r="I1" s="54"/>
      <c r="J1" s="54"/>
    </row>
    <row r="2" spans="1:10" ht="18.75" customHeight="1">
      <c r="A2" s="55" t="s">
        <v>1</v>
      </c>
      <c r="B2" s="55"/>
      <c r="C2" s="55"/>
      <c r="D2" s="55"/>
      <c r="E2" s="55"/>
      <c r="F2" s="55"/>
      <c r="G2" s="55"/>
      <c r="H2" s="55"/>
      <c r="I2" s="55"/>
      <c r="J2" s="55"/>
    </row>
    <row r="3" spans="1:10" ht="20.100000000000001" customHeight="1">
      <c r="A3" s="53" t="s">
        <v>2</v>
      </c>
      <c r="B3" s="53"/>
      <c r="C3" s="53"/>
      <c r="D3" s="53" t="s">
        <v>3</v>
      </c>
      <c r="E3" s="53"/>
      <c r="F3" s="53"/>
      <c r="G3" s="53"/>
      <c r="H3" s="53"/>
      <c r="I3" s="53"/>
      <c r="J3" s="53"/>
    </row>
    <row r="4" spans="1:10" ht="20.100000000000001" customHeight="1">
      <c r="A4" s="53" t="s">
        <v>4</v>
      </c>
      <c r="B4" s="53"/>
      <c r="C4" s="53"/>
      <c r="D4" s="53" t="s">
        <v>5</v>
      </c>
      <c r="E4" s="53"/>
      <c r="F4" s="2"/>
      <c r="G4" s="2" t="s">
        <v>6</v>
      </c>
      <c r="H4" s="50" t="s">
        <v>7</v>
      </c>
      <c r="I4" s="50"/>
      <c r="J4" s="50"/>
    </row>
    <row r="5" spans="1:10" ht="20.100000000000001" customHeight="1">
      <c r="A5" s="53" t="s">
        <v>8</v>
      </c>
      <c r="B5" s="53"/>
      <c r="C5" s="53"/>
      <c r="D5" s="53" t="s">
        <v>9</v>
      </c>
      <c r="E5" s="53"/>
      <c r="F5" s="2"/>
      <c r="G5" s="2" t="s">
        <v>10</v>
      </c>
      <c r="H5" s="50" t="s">
        <v>11</v>
      </c>
      <c r="I5" s="50"/>
      <c r="J5" s="50"/>
    </row>
    <row r="6" spans="1:10" ht="36.75" customHeight="1">
      <c r="A6" s="50" t="s">
        <v>12</v>
      </c>
      <c r="B6" s="50"/>
      <c r="C6" s="50"/>
      <c r="D6" s="2"/>
      <c r="E6" s="3" t="s">
        <v>13</v>
      </c>
      <c r="F6" s="3" t="s">
        <v>14</v>
      </c>
      <c r="G6" s="3" t="s">
        <v>15</v>
      </c>
      <c r="H6" s="3" t="s">
        <v>16</v>
      </c>
      <c r="I6" s="3" t="s">
        <v>17</v>
      </c>
      <c r="J6" s="2" t="s">
        <v>18</v>
      </c>
    </row>
    <row r="7" spans="1:10" ht="20.100000000000001" customHeight="1">
      <c r="A7" s="50"/>
      <c r="B7" s="50"/>
      <c r="C7" s="50"/>
      <c r="D7" s="2" t="s">
        <v>19</v>
      </c>
      <c r="E7" s="4">
        <v>20.85</v>
      </c>
      <c r="F7" s="4">
        <f>E7</f>
        <v>20.85</v>
      </c>
      <c r="G7" s="4">
        <v>15.348000000000001</v>
      </c>
      <c r="H7" s="2">
        <v>10</v>
      </c>
      <c r="I7" s="15">
        <f>G7/F7</f>
        <v>0.73611510791366908</v>
      </c>
      <c r="J7" s="16">
        <f>H7*I7</f>
        <v>7.3611510791366905</v>
      </c>
    </row>
    <row r="8" spans="1:10" ht="28.5">
      <c r="A8" s="50"/>
      <c r="B8" s="50"/>
      <c r="C8" s="50"/>
      <c r="D8" s="3" t="s">
        <v>20</v>
      </c>
      <c r="E8" s="4">
        <v>20.85</v>
      </c>
      <c r="F8" s="4">
        <f>E8</f>
        <v>20.85</v>
      </c>
      <c r="G8" s="4">
        <f>G7</f>
        <v>15.348000000000001</v>
      </c>
      <c r="H8" s="2" t="s">
        <v>21</v>
      </c>
      <c r="I8" s="15">
        <f>G8/F8</f>
        <v>0.73611510791366908</v>
      </c>
      <c r="J8" s="3" t="s">
        <v>21</v>
      </c>
    </row>
    <row r="9" spans="1:10" ht="24.95" customHeight="1">
      <c r="A9" s="50"/>
      <c r="B9" s="50"/>
      <c r="C9" s="50"/>
      <c r="D9" s="2" t="s">
        <v>22</v>
      </c>
      <c r="E9" s="2">
        <v>0</v>
      </c>
      <c r="F9" s="2">
        <v>0</v>
      </c>
      <c r="G9" s="2">
        <v>0</v>
      </c>
      <c r="H9" s="2" t="s">
        <v>21</v>
      </c>
      <c r="I9" s="2"/>
      <c r="J9" s="3"/>
    </row>
    <row r="10" spans="1:10" ht="18.95" customHeight="1">
      <c r="A10" s="50"/>
      <c r="B10" s="50"/>
      <c r="C10" s="50"/>
      <c r="D10" s="2" t="s">
        <v>23</v>
      </c>
      <c r="E10" s="2">
        <v>0</v>
      </c>
      <c r="F10" s="2">
        <v>0</v>
      </c>
      <c r="G10" s="2">
        <v>0</v>
      </c>
      <c r="H10" s="2" t="s">
        <v>21</v>
      </c>
      <c r="I10" s="2"/>
      <c r="J10" s="3" t="s">
        <v>21</v>
      </c>
    </row>
    <row r="11" spans="1:10" ht="26.1" customHeight="1">
      <c r="A11" s="27" t="s">
        <v>24</v>
      </c>
      <c r="B11" s="50" t="s">
        <v>25</v>
      </c>
      <c r="C11" s="50"/>
      <c r="D11" s="50"/>
      <c r="E11" s="50"/>
      <c r="F11" s="50" t="s">
        <v>26</v>
      </c>
      <c r="G11" s="50"/>
      <c r="H11" s="50"/>
      <c r="I11" s="50"/>
      <c r="J11" s="50"/>
    </row>
    <row r="12" spans="1:10" ht="294.75" customHeight="1">
      <c r="A12" s="27"/>
      <c r="B12" s="49" t="s">
        <v>27</v>
      </c>
      <c r="C12" s="50"/>
      <c r="D12" s="50"/>
      <c r="E12" s="50"/>
      <c r="F12" s="51" t="s">
        <v>28</v>
      </c>
      <c r="G12" s="51"/>
      <c r="H12" s="51"/>
      <c r="I12" s="51"/>
      <c r="J12" s="51"/>
    </row>
    <row r="13" spans="1:10" ht="37.5" customHeight="1">
      <c r="A13" s="28" t="s">
        <v>29</v>
      </c>
      <c r="B13" s="5" t="s">
        <v>30</v>
      </c>
      <c r="C13" s="2" t="s">
        <v>31</v>
      </c>
      <c r="D13" s="2" t="s">
        <v>32</v>
      </c>
      <c r="E13" s="2" t="s">
        <v>33</v>
      </c>
      <c r="F13" s="37" t="s">
        <v>34</v>
      </c>
      <c r="G13" s="38"/>
      <c r="H13" s="2" t="s">
        <v>35</v>
      </c>
      <c r="I13" s="2" t="s">
        <v>18</v>
      </c>
      <c r="J13" s="2" t="s">
        <v>36</v>
      </c>
    </row>
    <row r="14" spans="1:10" ht="84.75" customHeight="1">
      <c r="A14" s="29"/>
      <c r="B14" s="30" t="s">
        <v>37</v>
      </c>
      <c r="C14" s="33" t="s">
        <v>38</v>
      </c>
      <c r="D14" s="3" t="s">
        <v>39</v>
      </c>
      <c r="E14" s="8" t="s">
        <v>40</v>
      </c>
      <c r="F14" s="39" t="s">
        <v>40</v>
      </c>
      <c r="G14" s="52"/>
      <c r="H14" s="8">
        <v>10</v>
      </c>
      <c r="I14" s="8">
        <v>10</v>
      </c>
      <c r="J14" s="17"/>
    </row>
    <row r="15" spans="1:10" ht="54.95" customHeight="1">
      <c r="A15" s="29"/>
      <c r="B15" s="31"/>
      <c r="C15" s="34"/>
      <c r="D15" s="3" t="s">
        <v>41</v>
      </c>
      <c r="E15" s="8" t="s">
        <v>42</v>
      </c>
      <c r="F15" s="21" t="s">
        <v>43</v>
      </c>
      <c r="G15" s="22"/>
      <c r="H15" s="3">
        <v>10</v>
      </c>
      <c r="I15" s="2">
        <v>10</v>
      </c>
      <c r="J15" s="2"/>
    </row>
    <row r="16" spans="1:10" ht="57" customHeight="1">
      <c r="A16" s="29"/>
      <c r="B16" s="31"/>
      <c r="C16" s="33" t="s">
        <v>44</v>
      </c>
      <c r="D16" s="9" t="s">
        <v>45</v>
      </c>
      <c r="E16" s="10" t="s">
        <v>46</v>
      </c>
      <c r="F16" s="41" t="s">
        <v>46</v>
      </c>
      <c r="G16" s="42"/>
      <c r="H16" s="3">
        <v>4</v>
      </c>
      <c r="I16" s="2">
        <v>4</v>
      </c>
      <c r="J16" s="2"/>
    </row>
    <row r="17" spans="1:12" ht="94.5" customHeight="1" thickBot="1">
      <c r="A17" s="29"/>
      <c r="B17" s="31"/>
      <c r="C17" s="35"/>
      <c r="D17" s="9" t="s">
        <v>47</v>
      </c>
      <c r="E17" s="10">
        <v>1</v>
      </c>
      <c r="F17" s="41">
        <v>1</v>
      </c>
      <c r="G17" s="42"/>
      <c r="H17" s="3">
        <v>6</v>
      </c>
      <c r="I17" s="2">
        <v>6</v>
      </c>
      <c r="J17" s="2"/>
    </row>
    <row r="18" spans="1:12" ht="57.95" customHeight="1" thickBot="1">
      <c r="A18" s="29"/>
      <c r="B18" s="31"/>
      <c r="C18" s="7" t="s">
        <v>48</v>
      </c>
      <c r="D18" s="3" t="s">
        <v>49</v>
      </c>
      <c r="E18" s="11" t="s">
        <v>50</v>
      </c>
      <c r="F18" s="43" t="s">
        <v>51</v>
      </c>
      <c r="G18" s="44"/>
      <c r="H18" s="3">
        <v>10</v>
      </c>
      <c r="I18" s="20">
        <v>10</v>
      </c>
      <c r="J18" s="20"/>
      <c r="K18" s="45"/>
      <c r="L18" s="46"/>
    </row>
    <row r="19" spans="1:12" ht="75" customHeight="1" thickBot="1">
      <c r="A19" s="29"/>
      <c r="B19" s="31"/>
      <c r="C19" s="7" t="s">
        <v>52</v>
      </c>
      <c r="D19" s="3" t="s">
        <v>53</v>
      </c>
      <c r="E19" s="2" t="s">
        <v>54</v>
      </c>
      <c r="F19" s="47" t="s">
        <v>55</v>
      </c>
      <c r="G19" s="48"/>
      <c r="H19" s="2">
        <v>10</v>
      </c>
      <c r="I19" s="20">
        <v>10</v>
      </c>
      <c r="J19" s="20"/>
    </row>
    <row r="20" spans="1:12" ht="33.75" customHeight="1" thickBot="1">
      <c r="A20" s="29"/>
      <c r="B20" s="32" t="s">
        <v>56</v>
      </c>
      <c r="C20" s="12" t="s">
        <v>57</v>
      </c>
      <c r="D20" s="2" t="s">
        <v>58</v>
      </c>
      <c r="E20" s="2" t="s">
        <v>58</v>
      </c>
      <c r="F20" s="37" t="s">
        <v>58</v>
      </c>
      <c r="G20" s="38"/>
      <c r="H20" s="3">
        <v>0</v>
      </c>
      <c r="I20" s="20">
        <v>0</v>
      </c>
      <c r="J20" s="20"/>
    </row>
    <row r="21" spans="1:12" ht="75" customHeight="1" thickBot="1">
      <c r="A21" s="29"/>
      <c r="B21" s="32"/>
      <c r="C21" s="30" t="s">
        <v>59</v>
      </c>
      <c r="D21" s="3" t="s">
        <v>60</v>
      </c>
      <c r="E21" s="3" t="s">
        <v>60</v>
      </c>
      <c r="F21" s="39" t="s">
        <v>60</v>
      </c>
      <c r="G21" s="40"/>
      <c r="H21" s="3">
        <v>15</v>
      </c>
      <c r="I21" s="20">
        <v>15</v>
      </c>
      <c r="J21" s="20"/>
    </row>
    <row r="22" spans="1:12" ht="195.75" customHeight="1" thickBot="1">
      <c r="A22" s="29"/>
      <c r="B22" s="32"/>
      <c r="C22" s="36"/>
      <c r="D22" s="5" t="s">
        <v>61</v>
      </c>
      <c r="E22" s="3" t="s">
        <v>61</v>
      </c>
      <c r="F22" s="39" t="s">
        <v>62</v>
      </c>
      <c r="G22" s="40"/>
      <c r="H22" s="3">
        <v>15</v>
      </c>
      <c r="I22" s="2">
        <v>15</v>
      </c>
      <c r="J22" s="18"/>
    </row>
    <row r="23" spans="1:12" ht="30.75" customHeight="1">
      <c r="A23" s="29"/>
      <c r="B23" s="32"/>
      <c r="C23" s="12" t="s">
        <v>63</v>
      </c>
      <c r="D23" s="2" t="s">
        <v>58</v>
      </c>
      <c r="E23" s="2" t="s">
        <v>58</v>
      </c>
      <c r="F23" s="37" t="s">
        <v>58</v>
      </c>
      <c r="G23" s="38"/>
      <c r="H23" s="3">
        <v>0</v>
      </c>
      <c r="I23" s="2">
        <v>0</v>
      </c>
      <c r="J23" s="2"/>
    </row>
    <row r="24" spans="1:12" ht="30.75" customHeight="1">
      <c r="A24" s="29"/>
      <c r="B24" s="32"/>
      <c r="C24" s="12" t="s">
        <v>64</v>
      </c>
      <c r="D24" s="2" t="s">
        <v>58</v>
      </c>
      <c r="E24" s="2" t="s">
        <v>58</v>
      </c>
      <c r="F24" s="37" t="s">
        <v>58</v>
      </c>
      <c r="G24" s="38"/>
      <c r="H24" s="3">
        <v>0</v>
      </c>
      <c r="I24" s="2">
        <v>0</v>
      </c>
      <c r="J24" s="2"/>
    </row>
    <row r="25" spans="1:12" ht="68.25" customHeight="1">
      <c r="A25" s="29"/>
      <c r="B25" s="6" t="s">
        <v>65</v>
      </c>
      <c r="C25" s="12" t="s">
        <v>66</v>
      </c>
      <c r="D25" s="3" t="s">
        <v>67</v>
      </c>
      <c r="E25" s="13" t="s">
        <v>68</v>
      </c>
      <c r="F25" s="21" t="s">
        <v>68</v>
      </c>
      <c r="G25" s="22"/>
      <c r="H25" s="3">
        <v>10</v>
      </c>
      <c r="I25" s="2">
        <v>10</v>
      </c>
      <c r="J25" s="3"/>
    </row>
    <row r="26" spans="1:12" ht="21" customHeight="1">
      <c r="A26" s="23" t="s">
        <v>69</v>
      </c>
      <c r="B26" s="23"/>
      <c r="C26" s="23"/>
      <c r="D26" s="23"/>
      <c r="E26" s="23"/>
      <c r="F26" s="23"/>
      <c r="G26" s="23"/>
      <c r="H26" s="14">
        <v>100</v>
      </c>
      <c r="I26" s="19">
        <f>SUM(I14:I25)+J7</f>
        <v>97.36115107913669</v>
      </c>
      <c r="J26" s="2"/>
    </row>
    <row r="27" spans="1:12" ht="153.6" customHeight="1">
      <c r="A27" s="24" t="s">
        <v>70</v>
      </c>
      <c r="B27" s="25"/>
      <c r="C27" s="26"/>
      <c r="D27" s="26"/>
      <c r="E27" s="26"/>
      <c r="F27" s="25"/>
      <c r="G27" s="25"/>
      <c r="H27" s="25"/>
      <c r="I27" s="25"/>
      <c r="J27" s="25"/>
    </row>
  </sheetData>
  <mergeCells count="38">
    <mergeCell ref="A1:J1"/>
    <mergeCell ref="A2:J2"/>
    <mergeCell ref="A3:C3"/>
    <mergeCell ref="D3:J3"/>
    <mergeCell ref="A4:C4"/>
    <mergeCell ref="D4:E4"/>
    <mergeCell ref="H4:J4"/>
    <mergeCell ref="A5:C5"/>
    <mergeCell ref="D5:E5"/>
    <mergeCell ref="H5:J5"/>
    <mergeCell ref="B11:E11"/>
    <mergeCell ref="F11:J11"/>
    <mergeCell ref="A6:C10"/>
    <mergeCell ref="F17:G17"/>
    <mergeCell ref="F18:G18"/>
    <mergeCell ref="K18:L18"/>
    <mergeCell ref="F19:G19"/>
    <mergeCell ref="B12:E12"/>
    <mergeCell ref="F12:J12"/>
    <mergeCell ref="F13:G13"/>
    <mergeCell ref="F14:G14"/>
    <mergeCell ref="F15:G15"/>
    <mergeCell ref="F25:G25"/>
    <mergeCell ref="A26:G26"/>
    <mergeCell ref="A27:J27"/>
    <mergeCell ref="A11:A12"/>
    <mergeCell ref="A13:A25"/>
    <mergeCell ref="B14:B19"/>
    <mergeCell ref="B20:B24"/>
    <mergeCell ref="C14:C15"/>
    <mergeCell ref="C16:C17"/>
    <mergeCell ref="C21:C22"/>
    <mergeCell ref="F20:G20"/>
    <mergeCell ref="F21:G21"/>
    <mergeCell ref="F22:G22"/>
    <mergeCell ref="F23:G23"/>
    <mergeCell ref="F24:G24"/>
    <mergeCell ref="F16:G16"/>
  </mergeCells>
  <phoneticPr fontId="10" type="noConversion"/>
  <pageMargins left="1.69291338582677" right="0" top="0.55118110236220497" bottom="0" header="0.31496062992126" footer="0.31496062992126"/>
  <pageSetup paperSize="9" scale="3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vt:lpstr>
      <vt:lpstr>附件2!Print_Area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cp:lastPrinted>2023-05-18T06:59:17Z</cp:lastPrinted>
  <dcterms:created xsi:type="dcterms:W3CDTF">2015-06-05T18:17:00Z</dcterms:created>
  <dcterms:modified xsi:type="dcterms:W3CDTF">2023-05-18T06:59:18Z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756144F771D04A0598B0D0D898E75354</vt:lpwstr>
  </property>
</Properties>
</file>