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中华医学会北京分会秘书处-2022年绩效自评表审核（最终版)\"/>
    </mc:Choice>
  </mc:AlternateContent>
  <bookViews>
    <workbookView xWindow="-120" yWindow="-120" windowWidth="29040" windowHeight="15840"/>
  </bookViews>
  <sheets>
    <sheet name="附件2" sheetId="1" r:id="rId1"/>
  </sheets>
  <definedNames>
    <definedName name="_xlnm.Print_Area" localSheetId="0">附件2!$A$1:$J$28</definedName>
  </definedNames>
  <calcPr calcId="191029" concurrentCalc="0"/>
</workbook>
</file>

<file path=xl/calcChain.xml><?xml version="1.0" encoding="utf-8"?>
<calcChain xmlns="http://schemas.openxmlformats.org/spreadsheetml/2006/main">
  <c r="E7" i="1" l="1"/>
  <c r="F7" i="1"/>
  <c r="I7" i="1"/>
  <c r="J7" i="1"/>
  <c r="I27" i="1"/>
  <c r="G8" i="1"/>
  <c r="E8" i="1"/>
  <c r="F8" i="1"/>
  <c r="I8" i="1"/>
</calcChain>
</file>

<file path=xl/sharedStrings.xml><?xml version="1.0" encoding="utf-8"?>
<sst xmlns="http://schemas.openxmlformats.org/spreadsheetml/2006/main" count="97" uniqueCount="78">
  <si>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family val="3"/>
        <charset val="134"/>
      </rPr>
      <t>项目支出绩效自评表</t>
    </r>
    <r>
      <rPr>
        <sz val="16"/>
        <color rgb="FF000000"/>
        <rFont val="宋体"/>
        <family val="3"/>
        <charset val="134"/>
      </rPr>
      <t xml:space="preserve"> </t>
    </r>
  </si>
  <si>
    <t>（2022年度）</t>
  </si>
  <si>
    <t>项目名称</t>
  </si>
  <si>
    <t>医疗事故技术鉴定和医疗机构行政许可及技术准入</t>
  </si>
  <si>
    <t>主管部门</t>
  </si>
  <si>
    <t>北京市卫生健康委员会</t>
  </si>
  <si>
    <t>实施单位</t>
  </si>
  <si>
    <t>中华医学会北京分会秘书处</t>
  </si>
  <si>
    <t>项目负责人</t>
  </si>
  <si>
    <t>庄立君、李丽军</t>
  </si>
  <si>
    <t>联系电话</t>
  </si>
  <si>
    <t>68225967、13521059803；65251597、13711301692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</si>
  <si>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</si>
  <si>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</si>
  <si>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</si>
  <si>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</si>
  <si>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</si>
  <si>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</si>
  <si>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</si>
  <si>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</si>
  <si>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</si>
  <si>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</si>
  <si>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</si>
  <si>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</si>
  <si>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</si>
  <si>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</si>
  <si>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</si>
  <si>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医疗事故技术鉴定工作:根据近3年实际完成鉴定情况，预计2022年度完成鉴定5例。
医疗机构行政许可及技术准入:2022年计划完成约200例次医疗机构行政许可和医疗技术审核、评审。</t>
  </si>
  <si>
    <t>医疗事故技术鉴定工作：2022年度计划完成鉴定5例，实际完成2例。
医疗机构行政许可及技术准入：2022年计划完成200例，实际完成178例。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</si>
  <si>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</si>
  <si>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</si>
  <si>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</si>
  <si>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</si>
  <si>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</si>
  <si>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</si>
  <si>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</si>
  <si>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</si>
  <si>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</si>
  <si>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</si>
  <si>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完成鉴定例数</t>
  </si>
  <si>
    <t>5例</t>
  </si>
  <si>
    <t>2例</t>
  </si>
  <si>
    <t>2例委托人撤销鉴定申请；1例因故终止鉴定</t>
  </si>
  <si>
    <t>全年完成例次</t>
  </si>
  <si>
    <t>200例</t>
  </si>
  <si>
    <t>178例</t>
  </si>
  <si>
    <t>受疫情影响</t>
  </si>
  <si>
    <t>质量指标</t>
  </si>
  <si>
    <t>鉴定程序合法、合规</t>
  </si>
  <si>
    <t>符合鉴定程序</t>
  </si>
  <si>
    <t>审核、评审质量合格率</t>
  </si>
  <si>
    <t>时效指标</t>
  </si>
  <si>
    <t>项目鉴定完成时间</t>
  </si>
  <si>
    <t>2022年12月底前</t>
  </si>
  <si>
    <t>项目审核、评审完成时间</t>
  </si>
  <si>
    <t>成本指标</t>
  </si>
  <si>
    <t>项目预算控制数</t>
  </si>
  <si>
    <t>121.54万元</t>
  </si>
  <si>
    <t>项目实际支出总额120.18万元</t>
  </si>
  <si>
    <t>效果指标(30分)</t>
  </si>
  <si>
    <t>经济效益
指标</t>
  </si>
  <si>
    <t>无</t>
  </si>
  <si>
    <t>0</t>
  </si>
  <si>
    <t>社会效益指标</t>
  </si>
  <si>
    <t>通过项目实施，提升医院的医疗服务水平</t>
  </si>
  <si>
    <t>得到提升</t>
  </si>
  <si>
    <t>效益指标量化程度不足</t>
  </si>
  <si>
    <t>生态效益
指标</t>
  </si>
  <si>
    <t>可持续影响指标</t>
  </si>
  <si>
    <t>妥善化解医疗纠纷，和谐社会关系，社会反响积极正面</t>
  </si>
  <si>
    <t>满意度
指标
（10分）</t>
  </si>
  <si>
    <t>服务对象满意度指标</t>
  </si>
  <si>
    <t>移交单位/委托单位满意度度</t>
  </si>
  <si>
    <t>达到委托方和被委托方满意程度</t>
  </si>
  <si>
    <t>95%以上</t>
  </si>
  <si>
    <t>总分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</si>
  <si>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</si>
  <si>
    <t>效益指标量化程度不足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</si>
</sst>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.00_);[Red]\(0.00\)"/>
  </numFmts>
  <fonts count="12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b/>
      <sz val="12"/>
      <color rgb="FF000000"/>
      <name val="宋体"/>
      <family val="3"/>
      <charset val="134"/>
    </font>
    <font>
      <b/>
      <sz val="11"/>
      <color rgb="FFFF0000"/>
      <name val="等线"/>
      <family val="3"/>
      <charset val="134"/>
      <scheme val="minor"/>
    </font>
    <font>
      <b/>
      <sz val="16"/>
      <color rgb="FF000000"/>
      <name val="宋体"/>
      <family val="3"/>
      <charset val="134"/>
    </font>
    <font>
      <sz val="16"/>
      <color rgb="FF000000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2">
    <xf numFmtId="0" fontId="0" fillId="0" borderId="0"/>
    <xf numFmtId="9" fontId="10" fillId="0" borderId="0" applyFont="0" applyFill="0" applyBorder="0" applyAlignment="0" applyProtection="0">
      <alignment vertical="center"/>
    </xf>
  </cellStyleXfs>
  <cellXfs count="53">
    <xf numFmtId="0" fontId="0" fillId="0" borderId="0" xfId="0"/>
    <xf numFmtId="49" fontId="0" fillId="0" borderId="0" xfId="0" applyNumberFormat="1"/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10" fontId="3" fillId="0" borderId="1" xfId="1" applyNumberFormat="1" applyFont="1" applyFill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177" fontId="6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 textRotation="255"/>
    </xf>
    <xf numFmtId="0" fontId="3" fillId="0" borderId="5" xfId="0" applyFont="1" applyBorder="1" applyAlignment="1">
      <alignment horizontal="center" vertical="center" textRotation="255"/>
    </xf>
    <xf numFmtId="0" fontId="3" fillId="0" borderId="6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2507615</xdr:colOff>
      <xdr:row>5</xdr:row>
      <xdr:rowOff>414020</xdr:rowOff>
    </xdr:to>
    <xdr:sp macro="" textlink="">
      <xdr:nvSpPr>
        <xdr:cNvPr id="1025" name="直接箭头连接符 1">
          <a:extLst>
            <a:ext uri="{FF2B5EF4-FFF2-40B4-BE49-F238E27FC236}">
              <a16:creationId xmlns="" xmlns:a16="http://schemas.microsoft.com/office/drawing/2014/main" id="{00000000-0008-0000-0000-000001040000}"/>
            </a:ext>
          </a:extLst>
        </xdr:cNvPr>
        <xdr:cNvSpPr>
          <a:spLocks noChangeShapeType="1"/>
        </xdr:cNvSpPr>
      </xdr:nvSpPr>
      <xdr:spPr>
        <a:xfrm>
          <a:off x="1971675" y="1621790"/>
          <a:ext cx="2469515" cy="38544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"/>
  <sheetViews>
    <sheetView tabSelected="1" zoomScale="85" zoomScaleNormal="85" workbookViewId="0">
      <selection activeCell="D22" sqref="D22"/>
    </sheetView>
  </sheetViews>
  <sheetFormatPr defaultColWidth="9" defaultRowHeight="14.25"/>
  <cols>
    <col min="1" max="1" width="5.375" customWidth="1"/>
    <col min="2" max="2" width="7.75" customWidth="1"/>
    <col min="3" max="3" width="12.25" customWidth="1"/>
    <col min="4" max="4" width="33.5" customWidth="1"/>
    <col min="5" max="5" width="30.875" customWidth="1"/>
    <col min="6" max="6" width="13.375" customWidth="1"/>
    <col min="7" max="7" width="11.625" customWidth="1"/>
    <col min="8" max="8" width="10.5" customWidth="1"/>
    <col min="9" max="9" width="13.625" style="1" customWidth="1"/>
    <col min="10" max="10" width="46" style="2" customWidth="1"/>
    <col min="11" max="11" width="18.25" customWidth="1"/>
  </cols>
  <sheetData>
    <row r="1" spans="1:11" ht="33.950000000000003" customHeight="1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</row>
    <row r="2" spans="1:11" ht="18.75" customHeight="1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</row>
    <row r="3" spans="1:11" ht="26.25" customHeight="1">
      <c r="A3" s="27" t="s">
        <v>2</v>
      </c>
      <c r="B3" s="27"/>
      <c r="C3" s="27"/>
      <c r="D3" s="27" t="s">
        <v>3</v>
      </c>
      <c r="E3" s="27"/>
      <c r="F3" s="27"/>
      <c r="G3" s="27"/>
      <c r="H3" s="27"/>
      <c r="I3" s="27"/>
      <c r="J3" s="27"/>
    </row>
    <row r="4" spans="1:11" ht="23.25" customHeight="1">
      <c r="A4" s="27" t="s">
        <v>4</v>
      </c>
      <c r="B4" s="27"/>
      <c r="C4" s="27"/>
      <c r="D4" s="27" t="s">
        <v>5</v>
      </c>
      <c r="E4" s="27"/>
      <c r="F4" s="3"/>
      <c r="G4" s="3" t="s">
        <v>6</v>
      </c>
      <c r="H4" s="28" t="s">
        <v>7</v>
      </c>
      <c r="I4" s="28"/>
      <c r="J4" s="28"/>
    </row>
    <row r="5" spans="1:11" ht="23.25" customHeight="1">
      <c r="A5" s="27" t="s">
        <v>8</v>
      </c>
      <c r="B5" s="27"/>
      <c r="C5" s="27"/>
      <c r="D5" s="27" t="s">
        <v>9</v>
      </c>
      <c r="E5" s="27"/>
      <c r="F5" s="3"/>
      <c r="G5" s="3" t="s">
        <v>10</v>
      </c>
      <c r="H5" s="28" t="s">
        <v>11</v>
      </c>
      <c r="I5" s="28"/>
      <c r="J5" s="28"/>
    </row>
    <row r="6" spans="1:11" ht="33" customHeight="1">
      <c r="A6" s="28" t="s">
        <v>12</v>
      </c>
      <c r="B6" s="28"/>
      <c r="C6" s="28"/>
      <c r="D6" s="3"/>
      <c r="E6" s="4" t="s">
        <v>13</v>
      </c>
      <c r="F6" s="4" t="s">
        <v>14</v>
      </c>
      <c r="G6" s="4" t="s">
        <v>15</v>
      </c>
      <c r="H6" s="4" t="s">
        <v>16</v>
      </c>
      <c r="I6" s="19" t="s">
        <v>17</v>
      </c>
      <c r="J6" s="4" t="s">
        <v>18</v>
      </c>
    </row>
    <row r="7" spans="1:11" ht="25.5" customHeight="1">
      <c r="A7" s="28"/>
      <c r="B7" s="28"/>
      <c r="C7" s="28"/>
      <c r="D7" s="5" t="s">
        <v>19</v>
      </c>
      <c r="E7" s="3">
        <f>78.93+42.61</f>
        <v>121.54</v>
      </c>
      <c r="F7" s="3">
        <f>E7</f>
        <v>121.54</v>
      </c>
      <c r="G7" s="3">
        <v>120.18</v>
      </c>
      <c r="H7" s="3">
        <v>10</v>
      </c>
      <c r="I7" s="20">
        <f>G7/F7</f>
        <v>0.98881026822445284</v>
      </c>
      <c r="J7" s="21">
        <f>I7*H7</f>
        <v>9.8881026822445293</v>
      </c>
    </row>
    <row r="8" spans="1:11" ht="34.5" customHeight="1">
      <c r="A8" s="28"/>
      <c r="B8" s="28"/>
      <c r="C8" s="28"/>
      <c r="D8" s="6" t="s">
        <v>20</v>
      </c>
      <c r="E8" s="3">
        <f>78.93+42.61</f>
        <v>121.54</v>
      </c>
      <c r="F8" s="3">
        <f>E8</f>
        <v>121.54</v>
      </c>
      <c r="G8" s="3">
        <f>G7</f>
        <v>120.18</v>
      </c>
      <c r="H8" s="3" t="s">
        <v>21</v>
      </c>
      <c r="I8" s="20">
        <f>G8/F8</f>
        <v>0.98881026822445284</v>
      </c>
      <c r="J8" s="4" t="s">
        <v>21</v>
      </c>
    </row>
    <row r="9" spans="1:11" ht="24.95" customHeight="1">
      <c r="A9" s="28"/>
      <c r="B9" s="28"/>
      <c r="C9" s="28"/>
      <c r="D9" s="3" t="s">
        <v>22</v>
      </c>
      <c r="E9" s="3">
        <v>0</v>
      </c>
      <c r="F9" s="3">
        <v>0</v>
      </c>
      <c r="G9" s="3">
        <v>0</v>
      </c>
      <c r="H9" s="3" t="s">
        <v>21</v>
      </c>
      <c r="I9" s="22"/>
      <c r="J9" s="4" t="s">
        <v>21</v>
      </c>
    </row>
    <row r="10" spans="1:11" ht="18.95" customHeight="1">
      <c r="A10" s="28"/>
      <c r="B10" s="28"/>
      <c r="C10" s="28"/>
      <c r="D10" s="7" t="s">
        <v>23</v>
      </c>
      <c r="E10" s="3">
        <v>0</v>
      </c>
      <c r="F10" s="3">
        <v>0</v>
      </c>
      <c r="G10" s="3">
        <v>0</v>
      </c>
      <c r="H10" s="3" t="s">
        <v>21</v>
      </c>
      <c r="I10" s="22"/>
      <c r="J10" s="4" t="s">
        <v>21</v>
      </c>
    </row>
    <row r="11" spans="1:11" ht="26.1" customHeight="1">
      <c r="A11" s="42" t="s">
        <v>24</v>
      </c>
      <c r="B11" s="28" t="s">
        <v>25</v>
      </c>
      <c r="C11" s="28"/>
      <c r="D11" s="28"/>
      <c r="E11" s="28"/>
      <c r="F11" s="28" t="s">
        <v>26</v>
      </c>
      <c r="G11" s="28"/>
      <c r="H11" s="28"/>
      <c r="I11" s="28"/>
      <c r="J11" s="28"/>
    </row>
    <row r="12" spans="1:11" ht="100.5" customHeight="1">
      <c r="A12" s="42"/>
      <c r="B12" s="29" t="s">
        <v>27</v>
      </c>
      <c r="C12" s="29"/>
      <c r="D12" s="29"/>
      <c r="E12" s="29"/>
      <c r="F12" s="28" t="s">
        <v>28</v>
      </c>
      <c r="G12" s="28"/>
      <c r="H12" s="28"/>
      <c r="I12" s="28"/>
      <c r="J12" s="28"/>
      <c r="K12" s="23"/>
    </row>
    <row r="13" spans="1:11" ht="29.25" customHeight="1">
      <c r="A13" s="43" t="s">
        <v>29</v>
      </c>
      <c r="B13" s="4" t="s">
        <v>30</v>
      </c>
      <c r="C13" s="3" t="s">
        <v>31</v>
      </c>
      <c r="D13" s="3" t="s">
        <v>32</v>
      </c>
      <c r="E13" s="3" t="s">
        <v>33</v>
      </c>
      <c r="F13" s="30" t="s">
        <v>34</v>
      </c>
      <c r="G13" s="31"/>
      <c r="H13" s="8" t="s">
        <v>35</v>
      </c>
      <c r="I13" s="19" t="s">
        <v>18</v>
      </c>
      <c r="J13" s="4" t="s">
        <v>36</v>
      </c>
    </row>
    <row r="14" spans="1:11" ht="59.1" customHeight="1">
      <c r="A14" s="44"/>
      <c r="B14" s="46" t="s">
        <v>37</v>
      </c>
      <c r="C14" s="50" t="s">
        <v>38</v>
      </c>
      <c r="D14" s="3" t="s">
        <v>39</v>
      </c>
      <c r="E14" s="3" t="s">
        <v>40</v>
      </c>
      <c r="F14" s="30" t="s">
        <v>41</v>
      </c>
      <c r="G14" s="31"/>
      <c r="H14" s="10">
        <v>5</v>
      </c>
      <c r="I14" s="10">
        <v>2</v>
      </c>
      <c r="J14" s="4" t="s">
        <v>42</v>
      </c>
    </row>
    <row r="15" spans="1:11" ht="44.1" customHeight="1">
      <c r="A15" s="44"/>
      <c r="B15" s="47"/>
      <c r="C15" s="51"/>
      <c r="D15" s="3" t="s">
        <v>43</v>
      </c>
      <c r="E15" s="3" t="s">
        <v>44</v>
      </c>
      <c r="F15" s="30" t="s">
        <v>45</v>
      </c>
      <c r="G15" s="31"/>
      <c r="H15" s="10">
        <v>5</v>
      </c>
      <c r="I15" s="10">
        <v>4.5</v>
      </c>
      <c r="J15" s="4" t="s">
        <v>46</v>
      </c>
    </row>
    <row r="16" spans="1:11" ht="24" customHeight="1">
      <c r="A16" s="44"/>
      <c r="B16" s="47"/>
      <c r="C16" s="50" t="s">
        <v>47</v>
      </c>
      <c r="D16" s="3" t="s">
        <v>48</v>
      </c>
      <c r="E16" s="11" t="s">
        <v>49</v>
      </c>
      <c r="F16" s="34" t="s">
        <v>49</v>
      </c>
      <c r="G16" s="35"/>
      <c r="H16" s="10">
        <v>15</v>
      </c>
      <c r="I16" s="10">
        <v>15</v>
      </c>
      <c r="J16" s="4"/>
    </row>
    <row r="17" spans="1:10" ht="24" customHeight="1">
      <c r="A17" s="44"/>
      <c r="B17" s="47"/>
      <c r="C17" s="51"/>
      <c r="D17" s="3" t="s">
        <v>50</v>
      </c>
      <c r="E17" s="12">
        <v>1</v>
      </c>
      <c r="F17" s="36">
        <v>1</v>
      </c>
      <c r="G17" s="35"/>
      <c r="H17" s="10">
        <v>10</v>
      </c>
      <c r="I17" s="10">
        <v>10</v>
      </c>
      <c r="J17" s="4"/>
    </row>
    <row r="18" spans="1:10" ht="27.95" customHeight="1">
      <c r="A18" s="44"/>
      <c r="B18" s="47"/>
      <c r="C18" s="50" t="s">
        <v>51</v>
      </c>
      <c r="D18" s="4" t="s">
        <v>52</v>
      </c>
      <c r="E18" s="11" t="s">
        <v>53</v>
      </c>
      <c r="F18" s="34" t="s">
        <v>53</v>
      </c>
      <c r="G18" s="35"/>
      <c r="H18" s="10">
        <v>5</v>
      </c>
      <c r="I18" s="10">
        <v>5</v>
      </c>
      <c r="J18" s="4"/>
    </row>
    <row r="19" spans="1:10" ht="27.95" customHeight="1">
      <c r="A19" s="44"/>
      <c r="B19" s="47"/>
      <c r="C19" s="51"/>
      <c r="D19" s="4" t="s">
        <v>54</v>
      </c>
      <c r="E19" s="11" t="s">
        <v>53</v>
      </c>
      <c r="F19" s="34" t="s">
        <v>53</v>
      </c>
      <c r="G19" s="35"/>
      <c r="H19" s="10">
        <v>5</v>
      </c>
      <c r="I19" s="10">
        <v>5</v>
      </c>
      <c r="J19" s="4"/>
    </row>
    <row r="20" spans="1:10" ht="39.75" customHeight="1">
      <c r="A20" s="44"/>
      <c r="B20" s="47"/>
      <c r="C20" s="9" t="s">
        <v>55</v>
      </c>
      <c r="D20" s="4" t="s">
        <v>56</v>
      </c>
      <c r="E20" s="11" t="s">
        <v>57</v>
      </c>
      <c r="F20" s="37" t="s">
        <v>58</v>
      </c>
      <c r="G20" s="38"/>
      <c r="H20" s="10">
        <v>5</v>
      </c>
      <c r="I20" s="10">
        <v>5</v>
      </c>
      <c r="J20" s="4"/>
    </row>
    <row r="21" spans="1:10" ht="35.25" customHeight="1">
      <c r="A21" s="44"/>
      <c r="B21" s="48" t="s">
        <v>59</v>
      </c>
      <c r="C21" s="13" t="s">
        <v>60</v>
      </c>
      <c r="D21" s="3" t="s">
        <v>61</v>
      </c>
      <c r="E21" s="3" t="s">
        <v>61</v>
      </c>
      <c r="F21" s="52" t="s">
        <v>61</v>
      </c>
      <c r="G21" s="33"/>
      <c r="H21" s="14">
        <v>0</v>
      </c>
      <c r="I21" s="22" t="s">
        <v>62</v>
      </c>
      <c r="J21" s="4"/>
    </row>
    <row r="22" spans="1:10" ht="56.1" customHeight="1">
      <c r="A22" s="44"/>
      <c r="B22" s="48"/>
      <c r="C22" s="15" t="s">
        <v>63</v>
      </c>
      <c r="D22" s="16" t="s">
        <v>64</v>
      </c>
      <c r="E22" s="16" t="s">
        <v>65</v>
      </c>
      <c r="F22" s="37" t="s">
        <v>65</v>
      </c>
      <c r="G22" s="38"/>
      <c r="H22" s="16">
        <v>15</v>
      </c>
      <c r="I22" s="11">
        <v>13</v>
      </c>
      <c r="J22" s="16" t="s">
        <v>77</v>
      </c>
    </row>
    <row r="23" spans="1:10" ht="35.25" customHeight="1">
      <c r="A23" s="44"/>
      <c r="B23" s="48"/>
      <c r="C23" s="13" t="s">
        <v>67</v>
      </c>
      <c r="D23" s="3" t="s">
        <v>61</v>
      </c>
      <c r="E23" s="3" t="s">
        <v>61</v>
      </c>
      <c r="F23" s="52" t="s">
        <v>61</v>
      </c>
      <c r="G23" s="33"/>
      <c r="H23" s="4">
        <v>0</v>
      </c>
      <c r="I23" s="22" t="s">
        <v>62</v>
      </c>
      <c r="J23" s="4"/>
    </row>
    <row r="24" spans="1:10" ht="59.1" customHeight="1">
      <c r="A24" s="44"/>
      <c r="B24" s="48"/>
      <c r="C24" s="13" t="s">
        <v>68</v>
      </c>
      <c r="D24" s="16" t="s">
        <v>69</v>
      </c>
      <c r="E24" s="16" t="s">
        <v>69</v>
      </c>
      <c r="F24" s="37" t="s">
        <v>69</v>
      </c>
      <c r="G24" s="38"/>
      <c r="H24" s="16">
        <v>15</v>
      </c>
      <c r="I24" s="11">
        <v>13</v>
      </c>
      <c r="J24" s="16" t="s">
        <v>66</v>
      </c>
    </row>
    <row r="25" spans="1:10" ht="63" customHeight="1">
      <c r="A25" s="44"/>
      <c r="B25" s="46" t="s">
        <v>70</v>
      </c>
      <c r="C25" s="46" t="s">
        <v>71</v>
      </c>
      <c r="D25" s="3" t="s">
        <v>72</v>
      </c>
      <c r="E25" s="17">
        <v>1</v>
      </c>
      <c r="F25" s="32">
        <v>1</v>
      </c>
      <c r="G25" s="33"/>
      <c r="H25" s="4">
        <v>5</v>
      </c>
      <c r="I25" s="11">
        <v>5</v>
      </c>
      <c r="J25" s="16"/>
    </row>
    <row r="26" spans="1:10" ht="63" customHeight="1">
      <c r="A26" s="45"/>
      <c r="B26" s="49"/>
      <c r="C26" s="49"/>
      <c r="D26" s="3" t="s">
        <v>73</v>
      </c>
      <c r="E26" s="3" t="s">
        <v>74</v>
      </c>
      <c r="F26" s="32">
        <v>1</v>
      </c>
      <c r="G26" s="33"/>
      <c r="H26" s="4">
        <v>5</v>
      </c>
      <c r="I26" s="11">
        <v>5</v>
      </c>
      <c r="J26" s="4"/>
    </row>
    <row r="27" spans="1:10" ht="21.95" customHeight="1">
      <c r="A27" s="39" t="s">
        <v>75</v>
      </c>
      <c r="B27" s="39"/>
      <c r="C27" s="39"/>
      <c r="D27" s="39"/>
      <c r="E27" s="39"/>
      <c r="F27" s="39"/>
      <c r="G27" s="39"/>
      <c r="H27" s="18">
        <v>100</v>
      </c>
      <c r="I27" s="24">
        <f>SUM(I14:I26)+J7</f>
        <v>92.388102682244522</v>
      </c>
      <c r="J27" s="4"/>
    </row>
    <row r="28" spans="1:10" ht="153.6" customHeight="1">
      <c r="A28" s="40" t="s">
        <v>76</v>
      </c>
      <c r="B28" s="41"/>
      <c r="C28" s="41"/>
      <c r="D28" s="41"/>
      <c r="E28" s="41"/>
      <c r="F28" s="41"/>
      <c r="G28" s="41"/>
      <c r="H28" s="41"/>
      <c r="I28" s="41"/>
      <c r="J28" s="41"/>
    </row>
  </sheetData>
  <mergeCells count="40">
    <mergeCell ref="F26:G26"/>
    <mergeCell ref="A27:G27"/>
    <mergeCell ref="A28:J28"/>
    <mergeCell ref="A11:A12"/>
    <mergeCell ref="A13:A26"/>
    <mergeCell ref="B14:B20"/>
    <mergeCell ref="B21:B24"/>
    <mergeCell ref="B25:B26"/>
    <mergeCell ref="C14:C15"/>
    <mergeCell ref="C16:C17"/>
    <mergeCell ref="C18:C19"/>
    <mergeCell ref="C25:C26"/>
    <mergeCell ref="F21:G21"/>
    <mergeCell ref="F22:G22"/>
    <mergeCell ref="F23:G23"/>
    <mergeCell ref="F24:G24"/>
    <mergeCell ref="F25:G25"/>
    <mergeCell ref="F16:G16"/>
    <mergeCell ref="F17:G17"/>
    <mergeCell ref="F18:G18"/>
    <mergeCell ref="F19:G19"/>
    <mergeCell ref="F20:G20"/>
    <mergeCell ref="B12:E12"/>
    <mergeCell ref="F12:J12"/>
    <mergeCell ref="F13:G13"/>
    <mergeCell ref="F14:G14"/>
    <mergeCell ref="F15:G15"/>
    <mergeCell ref="A5:C5"/>
    <mergeCell ref="D5:E5"/>
    <mergeCell ref="H5:J5"/>
    <mergeCell ref="B11:E11"/>
    <mergeCell ref="F11:J11"/>
    <mergeCell ref="A6:C10"/>
    <mergeCell ref="A1:J1"/>
    <mergeCell ref="A2:J2"/>
    <mergeCell ref="A3:C3"/>
    <mergeCell ref="D3:J3"/>
    <mergeCell ref="A4:C4"/>
    <mergeCell ref="D4:E4"/>
    <mergeCell ref="H4:J4"/>
  </mergeCells>
  <phoneticPr fontId="11" type="noConversion"/>
  <pageMargins left="1.69291338582677" right="0" top="0.55118110236220497" bottom="0" header="0.31496062992126" footer="0.31496062992126"/>
  <pageSetup paperSize="9" scale="53" orientation="landscape" r:id="rId1"/>
  <ignoredErrors>
    <ignoredError sqref="I21:I24" numberStoredAsText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omments xmlns="https://web.wps.cn/et/2018/main" xmlns:s="http://schemas.openxmlformats.org/spreadsheetml/2006/main">
  <commentList sheetStid="1">
    <comment s:ref="E29" rgbClr="2FA4C4"/>
  </commentList>
</comments>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附件2</vt:lpstr>
      <vt:lpstr>附件2!Print_Area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cp:lastPrinted>2023-05-18T06:45:21Z</cp:lastPrinted>
  <dcterms:created xsi:type="dcterms:W3CDTF">2015-06-05T18:17:00Z</dcterms:created>
  <dcterms:modified xsi:type="dcterms:W3CDTF">2023-05-18T06:45:22Z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ADACC2D4EF0D44D5AB6BCD6852DABF10</vt:lpwstr>
  </property>
</Properties>
</file>