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中华医学会北京分会秘书处2022年度决算项目支出绩效自评表\"/>
    </mc:Choice>
  </mc:AlternateContent>
  <bookViews>
    <workbookView xWindow="-120" yWindow="-120" windowWidth="29040" windowHeight="15840"/>
  </bookViews>
  <sheets>
    <sheet name="附件2" sheetId="1" r:id="rId1"/>
  </sheets>
  <definedNames>
    <definedName name="_xlnm.Print_Area" localSheetId="0">附件2!$A$1:$J$36</definedName>
  </definedNames>
  <calcPr calcId="152511" concurrentCalc="0"/>
</workbook>
</file>

<file path=xl/calcChain.xml><?xml version="1.0" encoding="utf-8"?>
<calcChain xmlns="http://schemas.openxmlformats.org/spreadsheetml/2006/main">
  <c r="I14" i="1" l="1"/>
  <c r="G7" i="1"/>
  <c r="F10" i="1"/>
  <c r="F7" i="1"/>
  <c r="I7" i="1"/>
  <c r="J7" i="1"/>
  <c r="I35" i="1"/>
  <c r="I10" i="1"/>
  <c r="E7" i="1"/>
</calcChain>
</file>

<file path=xl/sharedStrings.xml><?xml version="1.0" encoding="utf-8"?>
<sst xmlns="http://schemas.openxmlformats.org/spreadsheetml/2006/main" count="120" uniqueCount="97">
  <si>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</si>
  <si>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</si>
  <si>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</si>
  <si>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主管部门</t>
  </si>
  <si>
    <t>北京市卫生健康委员会</t>
  </si>
  <si>
    <t>实施单位</t>
  </si>
  <si>
    <t>中华医学会北京分会秘书处</t>
  </si>
  <si>
    <t>项目负责人</t>
  </si>
  <si>
    <t>姜小国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</si>
  <si>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</si>
  <si>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</si>
  <si>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</si>
  <si>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</si>
  <si>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</si>
  <si>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</si>
  <si>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</si>
  <si>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</si>
  <si>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</si>
  <si>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</si>
  <si>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</si>
  <si>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</si>
  <si>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</si>
  <si>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</si>
  <si>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</si>
  <si>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</si>
  <si>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作为北京市卫健委下属差额拨款事业单位,医学会以学术研究、技术交流、专业培训、技术开发、咨询服务、成果鉴评、编辑专业刊物为主营业务。医学会是北京地区行业规模最大，会员人数最多，承担政府职能任务最重，专业技术和科研业务水平最强的学术交流机构，承担着推动北京地区医学学术发展的重任。为充分发挥所属104个专科分会的专业特点、北京地区医学专家荟萃、人才济济的优势，每年计划举行104余个专科分会的300余场学术讲座及学术会议，包括全国、华北、京津冀地区及北京地区各种学术交流；《中华医院管理杂志》、《中华泌尿外科杂志》、《北京医学》杂志均为中国科技核心期刊杂志。此外，学会还承担着大量的政府委托工作任务，例如医疗机构许可审核、医疗技术准入评审工作，医疗服务项目价格对接评价工作、医疗损害鉴定及医疗问题专家咨询等工作。</t>
  </si>
  <si>
    <t>项目预算批复6500万元，实际执行4025.124839万元。未能完成预算主要还是受到新冠肺炎疫情的影响。2022年，开展各类学术活动、培训讲座等共计372场次，参加人数累计达100余万人次，交流专题报告、讲座、论文、壁报展示、病例讨论等共5000余篇；基层学术活动85场，各类讲座122场，参会人数120万余人次。完成医疗损害鉴定及医疗问题专家咨询共21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</si>
  <si>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</si>
  <si>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</si>
  <si>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</si>
  <si>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</si>
  <si>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</si>
  <si>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</si>
  <si>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</si>
  <si>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</si>
  <si>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</si>
  <si>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</si>
  <si>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举办会议、讲座、培训等数量</t>
  </si>
  <si>
    <t>600余场</t>
  </si>
  <si>
    <t>372场次</t>
  </si>
  <si>
    <t>根据疫情防控要求，原线下会议改为线上会议或线上线下相结合的会议或延迟、取消举办</t>
  </si>
  <si>
    <t>医鉴办完成医疗损害鉴定及医疗问题专家咨询定例数</t>
  </si>
  <si>
    <t>20例</t>
  </si>
  <si>
    <t>21例</t>
  </si>
  <si>
    <t>北京医学杂志出刊数量</t>
  </si>
  <si>
    <t>1.2万册/年</t>
  </si>
  <si>
    <t>1.56万册/年</t>
  </si>
  <si>
    <t>中华医院管理杂志出刊数量</t>
  </si>
  <si>
    <t>6万册/年</t>
  </si>
  <si>
    <t>6.07万册</t>
  </si>
  <si>
    <t>中华泌尿外科杂志收稿量</t>
  </si>
  <si>
    <t>800篇</t>
  </si>
  <si>
    <t>691篇</t>
  </si>
  <si>
    <t>政策导向问题，业内专家杂志数量增加</t>
  </si>
  <si>
    <t>质量指标</t>
  </si>
  <si>
    <t>《北京医学》影响因子</t>
  </si>
  <si>
    <t>影响因子≥0.6</t>
  </si>
  <si>
    <t>影响因子0.634</t>
  </si>
  <si>
    <t>《中华泌尿外科杂志》影响因子</t>
  </si>
  <si>
    <t>影响因子≥1.4</t>
  </si>
  <si>
    <t>影响因子1.806</t>
  </si>
  <si>
    <t>《中华医院管理杂志》影响因子</t>
  </si>
  <si>
    <t>影响因子≥1</t>
  </si>
  <si>
    <t>影响因子1.584</t>
  </si>
  <si>
    <t>时效指标</t>
  </si>
  <si>
    <t>《北京医学》、《中华泌尿外科杂志》、《中华医院管理杂志》出刊进度</t>
  </si>
  <si>
    <t>每月出版1期，按期出刊</t>
  </si>
  <si>
    <t>分阶段完成学术会议、培训会议讲座完成时限</t>
  </si>
  <si>
    <t>2022年12月31日之前完成</t>
  </si>
  <si>
    <t>成本指标</t>
  </si>
  <si>
    <t>项目预算控制总额</t>
  </si>
  <si>
    <t>6500万元</t>
  </si>
  <si>
    <t>项目实际支出总额4025.124839万元</t>
  </si>
  <si>
    <t>效果指标(30分)</t>
  </si>
  <si>
    <t>经济效益
指标</t>
  </si>
  <si>
    <t>无</t>
  </si>
  <si>
    <t>社会效益
指标</t>
  </si>
  <si>
    <t>提升学术会议、学术年会专业学术水平的影响力</t>
  </si>
  <si>
    <t>得到提升</t>
  </si>
  <si>
    <t>通过学术交流和学术活动培养相关专业人才，提高技术水平、诊疗水平以及行业道德水平</t>
  </si>
  <si>
    <t>得到提高</t>
  </si>
  <si>
    <t>北京医学科技奖评审工作调动本市卫生系统各级各类医疗、科研、预防等机构医学科学技术工作者的积极性，提升北京医学科技水平和影响力；健康科普宣传活动提高社区居民自我健康管理的意识，更让社区居民真切感受到高质量的医学科普健康知识触手可及</t>
  </si>
  <si>
    <t>妥善处理医疗纠纷、化解医患矛盾</t>
  </si>
  <si>
    <t>鉴定程序合法</t>
  </si>
  <si>
    <t>生态效益
指标</t>
  </si>
  <si>
    <t>可持续影响指标</t>
  </si>
  <si>
    <t>满意度
指标
（10分）</t>
  </si>
  <si>
    <t>服务对象满意度指标</t>
  </si>
  <si>
    <t>作者、读者满意度</t>
  </si>
  <si>
    <t>≥90%</t>
  </si>
  <si>
    <t>参会医生满意度</t>
  </si>
  <si>
    <t>≥80%</t>
  </si>
  <si>
    <t>编委人员满意度</t>
  </si>
  <si>
    <t>≥95%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</si>
  <si>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</si>
  <si>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</si>
  <si>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多学科综合发展与医疗管理项目经费(非财政)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</si>
</sst>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3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4"/>
      <color rgb="FFFF0000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4</xdr:col>
      <xdr:colOff>15240</xdr:colOff>
      <xdr:row>5</xdr:row>
      <xdr:rowOff>565150</xdr:rowOff>
    </xdr:to>
    <xdr:sp macro="" textlink="">
      <xdr:nvSpPr>
        <xdr:cNvPr id="1025" name="直接箭头连接符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>
        <a:xfrm>
          <a:off x="1971675" y="1463675"/>
          <a:ext cx="2459990" cy="53657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70" zoomScaleNormal="70" zoomScaleSheetLayoutView="80" workbookViewId="0">
      <selection activeCell="G8" sqref="G8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32.625" style="1" customWidth="1"/>
    <col min="5" max="5" width="22.625" style="1" customWidth="1"/>
    <col min="6" max="6" width="12.375" style="1" customWidth="1"/>
    <col min="7" max="7" width="15.625" style="1" customWidth="1"/>
    <col min="8" max="8" width="10.75" customWidth="1"/>
    <col min="9" max="9" width="13.25" customWidth="1"/>
    <col min="10" max="10" width="29.375" customWidth="1"/>
    <col min="11" max="11" width="47.875" customWidth="1"/>
  </cols>
  <sheetData>
    <row r="1" spans="1:11" ht="33.950000000000003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18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20.100000000000001" customHeight="1">
      <c r="A3" s="20" t="s">
        <v>2</v>
      </c>
      <c r="B3" s="20"/>
      <c r="C3" s="20"/>
      <c r="D3" s="21" t="s">
        <v>96</v>
      </c>
      <c r="E3" s="21"/>
      <c r="F3" s="21"/>
      <c r="G3" s="21"/>
      <c r="H3" s="20"/>
      <c r="I3" s="20"/>
      <c r="J3" s="20"/>
    </row>
    <row r="4" spans="1:11" ht="20.100000000000001" customHeight="1">
      <c r="A4" s="20" t="s">
        <v>3</v>
      </c>
      <c r="B4" s="20"/>
      <c r="C4" s="20"/>
      <c r="D4" s="21" t="s">
        <v>4</v>
      </c>
      <c r="E4" s="21"/>
      <c r="F4" s="3"/>
      <c r="G4" s="3" t="s">
        <v>5</v>
      </c>
      <c r="H4" s="21" t="s">
        <v>6</v>
      </c>
      <c r="I4" s="21"/>
      <c r="J4" s="21"/>
    </row>
    <row r="5" spans="1:11" ht="20.100000000000001" customHeight="1">
      <c r="A5" s="20" t="s">
        <v>7</v>
      </c>
      <c r="B5" s="20"/>
      <c r="C5" s="20"/>
      <c r="D5" s="21" t="s">
        <v>8</v>
      </c>
      <c r="E5" s="21"/>
      <c r="F5" s="3"/>
      <c r="G5" s="3" t="s">
        <v>9</v>
      </c>
      <c r="H5" s="21">
        <v>85111196</v>
      </c>
      <c r="I5" s="21"/>
      <c r="J5" s="21"/>
    </row>
    <row r="6" spans="1:11" ht="48.75" customHeight="1">
      <c r="A6" s="21" t="s">
        <v>10</v>
      </c>
      <c r="B6" s="21"/>
      <c r="C6" s="21"/>
      <c r="D6" s="3"/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2" t="s">
        <v>16</v>
      </c>
    </row>
    <row r="7" spans="1:11" ht="20.100000000000001" customHeight="1">
      <c r="A7" s="21"/>
      <c r="B7" s="21"/>
      <c r="C7" s="21"/>
      <c r="D7" s="3" t="s">
        <v>17</v>
      </c>
      <c r="E7" s="4">
        <f>E10</f>
        <v>6500</v>
      </c>
      <c r="F7" s="4">
        <f>F10</f>
        <v>6500</v>
      </c>
      <c r="G7" s="4">
        <f>G10</f>
        <v>4025.1248390000001</v>
      </c>
      <c r="H7" s="2">
        <v>10</v>
      </c>
      <c r="I7" s="12">
        <f>G7/F7</f>
        <v>0.61924997523076919</v>
      </c>
      <c r="J7" s="4">
        <f>I7*H7</f>
        <v>6.1924997523076915</v>
      </c>
    </row>
    <row r="8" spans="1:11" ht="33" customHeight="1">
      <c r="A8" s="21"/>
      <c r="B8" s="21"/>
      <c r="C8" s="21"/>
      <c r="D8" s="3" t="s">
        <v>18</v>
      </c>
      <c r="E8" s="4">
        <v>0</v>
      </c>
      <c r="F8" s="4">
        <v>0</v>
      </c>
      <c r="G8" s="5">
        <v>0</v>
      </c>
      <c r="H8" s="2" t="s">
        <v>19</v>
      </c>
      <c r="I8" s="2" t="s">
        <v>19</v>
      </c>
      <c r="J8" s="3" t="s">
        <v>19</v>
      </c>
    </row>
    <row r="9" spans="1:11" ht="24.95" customHeight="1">
      <c r="A9" s="21"/>
      <c r="B9" s="21"/>
      <c r="C9" s="21"/>
      <c r="D9" s="3" t="s">
        <v>20</v>
      </c>
      <c r="E9" s="4">
        <v>0</v>
      </c>
      <c r="F9" s="4">
        <v>0</v>
      </c>
      <c r="G9" s="4">
        <v>0</v>
      </c>
      <c r="H9" s="2" t="s">
        <v>19</v>
      </c>
      <c r="I9" s="2" t="s">
        <v>19</v>
      </c>
      <c r="J9" s="3" t="s">
        <v>19</v>
      </c>
    </row>
    <row r="10" spans="1:11" ht="18.95" customHeight="1">
      <c r="A10" s="21"/>
      <c r="B10" s="21"/>
      <c r="C10" s="21"/>
      <c r="D10" s="3" t="s">
        <v>21</v>
      </c>
      <c r="E10" s="4">
        <v>6500</v>
      </c>
      <c r="F10" s="4">
        <f>E10</f>
        <v>6500</v>
      </c>
      <c r="G10" s="4">
        <v>4025.1248390000001</v>
      </c>
      <c r="H10" s="2" t="s">
        <v>19</v>
      </c>
      <c r="I10" s="12">
        <f>G10/F10</f>
        <v>0.61924997523076919</v>
      </c>
      <c r="J10" s="3" t="s">
        <v>19</v>
      </c>
    </row>
    <row r="11" spans="1:11" ht="20.100000000000001" customHeight="1">
      <c r="A11" s="31" t="s">
        <v>22</v>
      </c>
      <c r="B11" s="21" t="s">
        <v>23</v>
      </c>
      <c r="C11" s="21"/>
      <c r="D11" s="21"/>
      <c r="E11" s="21"/>
      <c r="F11" s="21" t="s">
        <v>24</v>
      </c>
      <c r="G11" s="21"/>
      <c r="H11" s="21"/>
      <c r="I11" s="21"/>
      <c r="J11" s="21"/>
    </row>
    <row r="12" spans="1:11" ht="192" customHeight="1">
      <c r="A12" s="31"/>
      <c r="B12" s="22" t="s">
        <v>25</v>
      </c>
      <c r="C12" s="22"/>
      <c r="D12" s="21"/>
      <c r="E12" s="21"/>
      <c r="F12" s="22" t="s">
        <v>26</v>
      </c>
      <c r="G12" s="22"/>
      <c r="H12" s="22"/>
      <c r="I12" s="22"/>
      <c r="J12" s="22"/>
      <c r="K12" s="13"/>
    </row>
    <row r="13" spans="1:11" ht="34.5" customHeight="1">
      <c r="A13" s="32" t="s">
        <v>27</v>
      </c>
      <c r="B13" s="3" t="s">
        <v>28</v>
      </c>
      <c r="C13" s="2" t="s">
        <v>29</v>
      </c>
      <c r="D13" s="3" t="s">
        <v>30</v>
      </c>
      <c r="E13" s="3" t="s">
        <v>31</v>
      </c>
      <c r="F13" s="23" t="s">
        <v>32</v>
      </c>
      <c r="G13" s="24"/>
      <c r="H13" s="3" t="s">
        <v>33</v>
      </c>
      <c r="I13" s="3" t="s">
        <v>16</v>
      </c>
      <c r="J13" s="3" t="s">
        <v>34</v>
      </c>
    </row>
    <row r="14" spans="1:11" ht="54" customHeight="1">
      <c r="A14" s="33"/>
      <c r="B14" s="34" t="s">
        <v>35</v>
      </c>
      <c r="C14" s="36" t="s">
        <v>36</v>
      </c>
      <c r="D14" s="3" t="s">
        <v>37</v>
      </c>
      <c r="E14" s="3" t="s">
        <v>38</v>
      </c>
      <c r="F14" s="23" t="s">
        <v>39</v>
      </c>
      <c r="G14" s="24"/>
      <c r="H14" s="3">
        <v>8</v>
      </c>
      <c r="I14" s="14">
        <f>372/600</f>
        <v>0.62</v>
      </c>
      <c r="J14" s="6" t="s">
        <v>40</v>
      </c>
    </row>
    <row r="15" spans="1:11" ht="68.099999999999994" customHeight="1">
      <c r="A15" s="33"/>
      <c r="B15" s="35"/>
      <c r="C15" s="37"/>
      <c r="D15" s="3" t="s">
        <v>41</v>
      </c>
      <c r="E15" s="3" t="s">
        <v>42</v>
      </c>
      <c r="F15" s="23" t="s">
        <v>43</v>
      </c>
      <c r="G15" s="24"/>
      <c r="H15" s="3">
        <v>6</v>
      </c>
      <c r="I15" s="15">
        <v>6</v>
      </c>
      <c r="J15" s="6"/>
    </row>
    <row r="16" spans="1:11" ht="54" customHeight="1">
      <c r="A16" s="33"/>
      <c r="B16" s="35"/>
      <c r="C16" s="37"/>
      <c r="D16" s="3" t="s">
        <v>44</v>
      </c>
      <c r="E16" s="3" t="s">
        <v>45</v>
      </c>
      <c r="F16" s="23" t="s">
        <v>46</v>
      </c>
      <c r="G16" s="24"/>
      <c r="H16" s="3">
        <v>7</v>
      </c>
      <c r="I16" s="15">
        <v>7</v>
      </c>
      <c r="J16" s="6"/>
    </row>
    <row r="17" spans="1:10" ht="54" customHeight="1">
      <c r="A17" s="33"/>
      <c r="B17" s="35"/>
      <c r="C17" s="37"/>
      <c r="D17" s="3" t="s">
        <v>47</v>
      </c>
      <c r="E17" s="3" t="s">
        <v>48</v>
      </c>
      <c r="F17" s="25" t="s">
        <v>49</v>
      </c>
      <c r="G17" s="26"/>
      <c r="H17" s="3">
        <v>2</v>
      </c>
      <c r="I17" s="15">
        <v>2</v>
      </c>
      <c r="J17" s="6"/>
    </row>
    <row r="18" spans="1:10" ht="70.5" customHeight="1">
      <c r="A18" s="33"/>
      <c r="B18" s="35"/>
      <c r="C18" s="38"/>
      <c r="D18" s="3" t="s">
        <v>50</v>
      </c>
      <c r="E18" s="3" t="s">
        <v>51</v>
      </c>
      <c r="F18" s="23" t="s">
        <v>52</v>
      </c>
      <c r="G18" s="24"/>
      <c r="H18" s="3">
        <v>2</v>
      </c>
      <c r="I18" s="14">
        <v>1.72</v>
      </c>
      <c r="J18" s="6" t="s">
        <v>53</v>
      </c>
    </row>
    <row r="19" spans="1:10" ht="24" customHeight="1">
      <c r="A19" s="33"/>
      <c r="B19" s="35"/>
      <c r="C19" s="36" t="s">
        <v>54</v>
      </c>
      <c r="D19" s="3" t="s">
        <v>55</v>
      </c>
      <c r="E19" s="3" t="s">
        <v>56</v>
      </c>
      <c r="F19" s="23" t="s">
        <v>57</v>
      </c>
      <c r="G19" s="24"/>
      <c r="H19" s="3">
        <v>3</v>
      </c>
      <c r="I19" s="2">
        <v>3</v>
      </c>
      <c r="J19" s="16"/>
    </row>
    <row r="20" spans="1:10" ht="24" customHeight="1">
      <c r="A20" s="33"/>
      <c r="B20" s="35"/>
      <c r="C20" s="37"/>
      <c r="D20" s="3" t="s">
        <v>58</v>
      </c>
      <c r="E20" s="3" t="s">
        <v>59</v>
      </c>
      <c r="F20" s="23" t="s">
        <v>60</v>
      </c>
      <c r="G20" s="24"/>
      <c r="H20" s="3">
        <v>3</v>
      </c>
      <c r="I20" s="2">
        <v>3</v>
      </c>
      <c r="J20" s="16"/>
    </row>
    <row r="21" spans="1:10" ht="36.950000000000003" customHeight="1">
      <c r="A21" s="33"/>
      <c r="B21" s="35"/>
      <c r="C21" s="37"/>
      <c r="D21" s="3" t="s">
        <v>61</v>
      </c>
      <c r="E21" s="3" t="s">
        <v>62</v>
      </c>
      <c r="F21" s="23" t="s">
        <v>63</v>
      </c>
      <c r="G21" s="24"/>
      <c r="H21" s="3">
        <v>3</v>
      </c>
      <c r="I21" s="2">
        <v>3</v>
      </c>
      <c r="J21" s="6"/>
    </row>
    <row r="22" spans="1:10" ht="57" customHeight="1">
      <c r="A22" s="33"/>
      <c r="B22" s="35"/>
      <c r="C22" s="20" t="s">
        <v>64</v>
      </c>
      <c r="D22" s="3" t="s">
        <v>65</v>
      </c>
      <c r="E22" s="3" t="s">
        <v>66</v>
      </c>
      <c r="F22" s="21" t="s">
        <v>66</v>
      </c>
      <c r="G22" s="21"/>
      <c r="H22" s="3">
        <v>4</v>
      </c>
      <c r="I22" s="2">
        <v>4</v>
      </c>
      <c r="J22" s="16"/>
    </row>
    <row r="23" spans="1:10" ht="130.5" customHeight="1">
      <c r="A23" s="33"/>
      <c r="B23" s="35"/>
      <c r="C23" s="20"/>
      <c r="D23" s="8" t="s">
        <v>67</v>
      </c>
      <c r="E23" s="8" t="s">
        <v>68</v>
      </c>
      <c r="F23" s="27" t="s">
        <v>68</v>
      </c>
      <c r="G23" s="27"/>
      <c r="H23" s="3">
        <v>3</v>
      </c>
      <c r="I23" s="2">
        <v>3</v>
      </c>
      <c r="J23" s="6"/>
    </row>
    <row r="24" spans="1:10" ht="116.1" customHeight="1">
      <c r="A24" s="33"/>
      <c r="B24" s="35"/>
      <c r="C24" s="2" t="s">
        <v>69</v>
      </c>
      <c r="D24" s="3" t="s">
        <v>70</v>
      </c>
      <c r="E24" s="3" t="s">
        <v>71</v>
      </c>
      <c r="F24" s="21" t="s">
        <v>72</v>
      </c>
      <c r="G24" s="21"/>
      <c r="H24" s="3">
        <v>9</v>
      </c>
      <c r="I24" s="2">
        <v>9</v>
      </c>
      <c r="J24" s="6"/>
    </row>
    <row r="25" spans="1:10" ht="36.950000000000003" customHeight="1">
      <c r="A25" s="33"/>
      <c r="B25" s="34" t="s">
        <v>73</v>
      </c>
      <c r="C25" s="9" t="s">
        <v>74</v>
      </c>
      <c r="D25" s="3" t="s">
        <v>75</v>
      </c>
      <c r="E25" s="3" t="s">
        <v>75</v>
      </c>
      <c r="F25" s="23" t="s">
        <v>75</v>
      </c>
      <c r="G25" s="24"/>
      <c r="H25" s="3">
        <v>0</v>
      </c>
      <c r="I25" s="3">
        <v>0</v>
      </c>
      <c r="J25" s="16"/>
    </row>
    <row r="26" spans="1:10" ht="90" customHeight="1">
      <c r="A26" s="33"/>
      <c r="B26" s="35"/>
      <c r="C26" s="34" t="s">
        <v>76</v>
      </c>
      <c r="D26" s="8" t="s">
        <v>77</v>
      </c>
      <c r="E26" s="8" t="s">
        <v>78</v>
      </c>
      <c r="F26" s="25" t="s">
        <v>78</v>
      </c>
      <c r="G26" s="26"/>
      <c r="H26" s="3">
        <v>6</v>
      </c>
      <c r="I26" s="2">
        <v>6</v>
      </c>
      <c r="J26" s="16"/>
    </row>
    <row r="27" spans="1:10" ht="102.95" customHeight="1">
      <c r="A27" s="33"/>
      <c r="B27" s="35"/>
      <c r="C27" s="35"/>
      <c r="D27" s="3" t="s">
        <v>79</v>
      </c>
      <c r="E27" s="8" t="s">
        <v>80</v>
      </c>
      <c r="F27" s="25" t="s">
        <v>80</v>
      </c>
      <c r="G27" s="26"/>
      <c r="H27" s="3">
        <v>8</v>
      </c>
      <c r="I27" s="2">
        <v>8</v>
      </c>
      <c r="J27" s="16"/>
    </row>
    <row r="28" spans="1:10" ht="136.5" customHeight="1">
      <c r="A28" s="33"/>
      <c r="B28" s="35"/>
      <c r="C28" s="35"/>
      <c r="D28" s="8" t="s">
        <v>81</v>
      </c>
      <c r="E28" s="8" t="s">
        <v>78</v>
      </c>
      <c r="F28" s="25" t="s">
        <v>78</v>
      </c>
      <c r="G28" s="26"/>
      <c r="H28" s="3">
        <v>10</v>
      </c>
      <c r="I28" s="2">
        <v>10</v>
      </c>
      <c r="J28" s="16"/>
    </row>
    <row r="29" spans="1:10" ht="33.950000000000003" customHeight="1">
      <c r="A29" s="33"/>
      <c r="B29" s="35"/>
      <c r="C29" s="35"/>
      <c r="D29" s="3" t="s">
        <v>82</v>
      </c>
      <c r="E29" s="8" t="s">
        <v>83</v>
      </c>
      <c r="F29" s="25" t="s">
        <v>83</v>
      </c>
      <c r="G29" s="26"/>
      <c r="H29" s="3">
        <v>6</v>
      </c>
      <c r="I29" s="2">
        <v>6</v>
      </c>
      <c r="J29" s="16"/>
    </row>
    <row r="30" spans="1:10" ht="36.75" customHeight="1">
      <c r="A30" s="33"/>
      <c r="B30" s="35"/>
      <c r="C30" s="9" t="s">
        <v>84</v>
      </c>
      <c r="D30" s="3" t="s">
        <v>75</v>
      </c>
      <c r="E30" s="3" t="s">
        <v>75</v>
      </c>
      <c r="F30" s="23" t="s">
        <v>75</v>
      </c>
      <c r="G30" s="24"/>
      <c r="H30" s="3">
        <v>0</v>
      </c>
      <c r="I30" s="2">
        <v>0</v>
      </c>
      <c r="J30" s="16"/>
    </row>
    <row r="31" spans="1:10" ht="56.25" customHeight="1">
      <c r="A31" s="33"/>
      <c r="B31" s="35"/>
      <c r="C31" s="7" t="s">
        <v>85</v>
      </c>
      <c r="D31" s="3" t="s">
        <v>75</v>
      </c>
      <c r="E31" s="3" t="s">
        <v>75</v>
      </c>
      <c r="F31" s="23" t="s">
        <v>75</v>
      </c>
      <c r="G31" s="24"/>
      <c r="H31" s="3">
        <v>0</v>
      </c>
      <c r="I31" s="2">
        <v>0</v>
      </c>
      <c r="J31" s="16"/>
    </row>
    <row r="32" spans="1:10" ht="66.95" customHeight="1">
      <c r="A32" s="33"/>
      <c r="B32" s="34" t="s">
        <v>86</v>
      </c>
      <c r="C32" s="34" t="s">
        <v>87</v>
      </c>
      <c r="D32" s="8" t="s">
        <v>88</v>
      </c>
      <c r="E32" s="10" t="s">
        <v>89</v>
      </c>
      <c r="F32" s="39">
        <v>0.98</v>
      </c>
      <c r="G32" s="26"/>
      <c r="H32" s="3">
        <v>4</v>
      </c>
      <c r="I32" s="2">
        <v>4</v>
      </c>
      <c r="J32" s="16"/>
    </row>
    <row r="33" spans="1:10" ht="60.95" customHeight="1">
      <c r="A33" s="33"/>
      <c r="B33" s="35"/>
      <c r="C33" s="35"/>
      <c r="D33" s="8" t="s">
        <v>90</v>
      </c>
      <c r="E33" s="10" t="s">
        <v>91</v>
      </c>
      <c r="F33" s="39">
        <v>0.9</v>
      </c>
      <c r="G33" s="26"/>
      <c r="H33" s="3">
        <v>2</v>
      </c>
      <c r="I33" s="2">
        <v>2</v>
      </c>
      <c r="J33" s="6"/>
    </row>
    <row r="34" spans="1:10" ht="42.75" customHeight="1">
      <c r="A34" s="33"/>
      <c r="B34" s="35"/>
      <c r="C34" s="35"/>
      <c r="D34" s="8" t="s">
        <v>92</v>
      </c>
      <c r="E34" s="10" t="s">
        <v>93</v>
      </c>
      <c r="F34" s="39">
        <v>1</v>
      </c>
      <c r="G34" s="26"/>
      <c r="H34" s="3">
        <v>4</v>
      </c>
      <c r="I34" s="2">
        <v>4</v>
      </c>
      <c r="J34" s="16"/>
    </row>
    <row r="35" spans="1:10" ht="30" customHeight="1">
      <c r="A35" s="40" t="s">
        <v>94</v>
      </c>
      <c r="B35" s="40"/>
      <c r="C35" s="40"/>
      <c r="D35" s="41"/>
      <c r="E35" s="41"/>
      <c r="F35" s="41"/>
      <c r="G35" s="41"/>
      <c r="H35" s="11">
        <v>100</v>
      </c>
      <c r="I35" s="17">
        <f>SUM(I14:I34)+J7</f>
        <v>88.5324997523077</v>
      </c>
      <c r="J35" s="2"/>
    </row>
    <row r="36" spans="1:10" ht="153.6" customHeight="1">
      <c r="A36" s="28" t="s">
        <v>95</v>
      </c>
      <c r="B36" s="29"/>
      <c r="C36" s="29"/>
      <c r="D36" s="30"/>
      <c r="E36" s="30"/>
      <c r="F36" s="30"/>
      <c r="G36" s="30"/>
      <c r="H36" s="29"/>
      <c r="I36" s="29"/>
      <c r="J36" s="29"/>
    </row>
  </sheetData>
  <mergeCells count="49">
    <mergeCell ref="A36:J36"/>
    <mergeCell ref="A11:A12"/>
    <mergeCell ref="A13:A34"/>
    <mergeCell ref="B14:B24"/>
    <mergeCell ref="B25:B31"/>
    <mergeCell ref="B32:B34"/>
    <mergeCell ref="C14:C18"/>
    <mergeCell ref="C19:C21"/>
    <mergeCell ref="C22:C23"/>
    <mergeCell ref="C26:C29"/>
    <mergeCell ref="C32:C34"/>
    <mergeCell ref="F31:G31"/>
    <mergeCell ref="F32:G32"/>
    <mergeCell ref="F33:G33"/>
    <mergeCell ref="F34:G34"/>
    <mergeCell ref="A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E4"/>
    <mergeCell ref="H4:J4"/>
  </mergeCells>
  <phoneticPr fontId="12" type="noConversion"/>
  <pageMargins left="1.69291338582677" right="0" top="0.55118110236220497" bottom="0" header="0.31496062992126" footer="0.31496062992126"/>
  <pageSetup paperSize="8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2023-05-18T06:43:56Z</cp:lastPrinted>
  <dcterms:created xsi:type="dcterms:W3CDTF">2015-06-05T18:17:00Z</dcterms:created>
  <dcterms:modified xsi:type="dcterms:W3CDTF">2023-06-05T07:37:05Z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7AAC03F36DC74E5FA17F117BB95B5561</vt:lpwstr>
  </property>
</Properties>
</file>