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<sst xmlns="http://schemas.openxmlformats.org/spreadsheetml/2006/main" count="86" uniqueCount="70">
  <si>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</si>
  <si>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</si>
  <si>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</si>
  <si>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</si>
  <si>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2020年项目尾款</t>
  </si>
  <si>
    <t>主管部门</t>
  </si>
  <si>
    <t>北京市卫生健康委员会</t>
  </si>
  <si>
    <t>实施单位</t>
  </si>
  <si>
    <t>北京市老龄协会</t>
  </si>
  <si>
    <t>项目负责人</t>
  </si>
  <si>
    <t>齐瑜、吴晓甜、宋晓磊、袁刚、郭南方</t>
  </si>
  <si>
    <t>联系电话</t>
  </si>
  <si>
    <t>65395460/65395498/65395487/65395481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</si>
  <si>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</si>
  <si>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</si>
  <si>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</si>
  <si>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</si>
  <si>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</si>
  <si>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</si>
  <si>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</si>
  <si>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</si>
  <si>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</si>
  <si>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</si>
  <si>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</si>
  <si>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</si>
  <si>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</si>
  <si>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</si>
  <si>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</si>
  <si>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北京市卫生健康委员会2020年8月26日通知精神，我单位委托业务费压缩比例为20%，共计204.71万元。由于2020年项目均在执行过程中，已与委托方签订了合同，尾款需在2021年预算中申请。根据实际执行情况申请175.766万元。为保障2020年已执行项目正常运行，申请该项目经费，其中：《老龄政策法规宣传暨孝道文化建设》项目101.53万元；《积极应对人口老龄化政策研究》项目 24.6万元；《北京市老龄事务协调督查经费》项目19.58万元；《老年人维权服务》30.056万元。</t>
  </si>
  <si>
    <t>2020年项目尾款，根据实际执行情况申请175.766万元，执行金额卫175.7380万元，保障2020年已执行项目正常运行。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</si>
  <si>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</si>
  <si>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</si>
  <si>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</si>
  <si>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</si>
  <si>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</si>
  <si>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</si>
  <si>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</si>
  <si>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</si>
  <si>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</si>
  <si>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</si>
  <si>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申请项目个数</t>
  </si>
  <si>
    <t>4个</t>
  </si>
  <si>
    <t>质量指标</t>
  </si>
  <si>
    <t>项目完成率</t>
  </si>
  <si>
    <t>时效指标</t>
  </si>
  <si>
    <t>项目支付完成时间</t>
  </si>
  <si>
    <t>2021年12月前</t>
  </si>
  <si>
    <t>成本指标</t>
  </si>
  <si>
    <t>项目预算数</t>
  </si>
  <si>
    <r>
      <rPr>
        <sz val="12"/>
        <color rgb="FF000000"/>
        <rFont val="宋体"/>
        <charset val="134"/>
      </rPr>
      <t>175.766</t>
    </r>
    <r>
      <rPr>
        <sz val="12"/>
        <color rgb="FF000000"/>
        <rFont val="方正书宋_GBK"/>
        <charset val="134"/>
      </rPr>
      <t>万元</t>
    </r>
  </si>
  <si>
    <t>175.7380万元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</si>
  <si>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</si>
  <si>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</si>
  <si>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</si>
  <si>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</si>
  <si>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老年人维权意识与维权能力</t>
  </si>
  <si>
    <t>有所提升</t>
  </si>
  <si>
    <t>基本达成预期指标且效果较好</t>
  </si>
  <si>
    <t>效果资料量化程度有所不足</t>
  </si>
  <si>
    <t>生态效益
指标</t>
  </si>
  <si>
    <t>可持续影响指标</t>
  </si>
  <si>
    <t>构建养老、孝老、敬老的社会环境，满足老年人心理健康服务需求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</si>
  <si>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</si>
  <si>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</si>
  <si>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公众满意度</t>
  </si>
  <si>
    <t>投诉率&lt;5%</t>
  </si>
  <si>
    <t>投诉率为0%</t>
  </si>
  <si>
    <t>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</si>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</sst>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30425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zoomScaleSheetLayoutView="100" workbookViewId="0">
      <selection activeCell="C22" sqref="C22"/>
    </sheetView>
  </sheetViews>
  <sheetFormatPr defaultColWidth="9" defaultRowHeight="14.25"/>
  <cols>
    <col min="1" max="1" width="5.33333333333333" customWidth="1"/>
    <col min="2" max="2" width="9.875" customWidth="1"/>
    <col min="3" max="3" width="12.25" customWidth="1"/>
    <col min="4" max="4" width="27" customWidth="1"/>
    <col min="5" max="5" width="20.125" customWidth="1"/>
    <col min="6" max="6" width="13.3333333333333" customWidth="1"/>
    <col min="7" max="7" width="14.375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 t="s">
        <v>12</v>
      </c>
      <c r="I6" s="5"/>
      <c r="J6" s="5"/>
    </row>
    <row r="7" ht="42" customHeight="1" spans="1:10">
      <c r="A7" s="5" t="s">
        <v>13</v>
      </c>
      <c r="B7" s="5"/>
      <c r="C7" s="5"/>
      <c r="D7" s="4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4" t="s">
        <v>19</v>
      </c>
    </row>
    <row r="8" ht="20" customHeight="1" spans="1:10">
      <c r="A8" s="5"/>
      <c r="B8" s="5"/>
      <c r="C8" s="5"/>
      <c r="D8" s="4" t="s">
        <v>20</v>
      </c>
      <c r="E8" s="4">
        <v>175.766</v>
      </c>
      <c r="F8" s="4">
        <v>175.766</v>
      </c>
      <c r="G8" s="4">
        <v>175.738</v>
      </c>
      <c r="H8" s="4">
        <v>10</v>
      </c>
      <c r="I8" s="24">
        <f>G8/F8</f>
        <v>0.999840697290716</v>
      </c>
      <c r="J8" s="25">
        <f>10*I8</f>
        <v>9.99840697290716</v>
      </c>
    </row>
    <row r="9" ht="29.25" spans="1:10">
      <c r="A9" s="5"/>
      <c r="B9" s="5"/>
      <c r="C9" s="5"/>
      <c r="D9" s="5" t="s">
        <v>21</v>
      </c>
      <c r="E9" s="4">
        <v>175.766</v>
      </c>
      <c r="F9" s="4">
        <v>175.766</v>
      </c>
      <c r="G9" s="4">
        <v>175.738</v>
      </c>
      <c r="H9" s="4" t="s">
        <v>22</v>
      </c>
      <c r="I9" s="24">
        <f>G9/F9</f>
        <v>0.999840697290716</v>
      </c>
      <c r="J9" s="5" t="s">
        <v>22</v>
      </c>
    </row>
    <row r="10" ht="25" customHeight="1" spans="1:10">
      <c r="A10" s="5"/>
      <c r="B10" s="5"/>
      <c r="C10" s="5"/>
      <c r="D10" s="4" t="s">
        <v>23</v>
      </c>
      <c r="E10" s="4">
        <v>0</v>
      </c>
      <c r="F10" s="4">
        <v>0</v>
      </c>
      <c r="G10" s="4">
        <v>0</v>
      </c>
      <c r="H10" s="4" t="s">
        <v>22</v>
      </c>
      <c r="I10" s="24"/>
      <c r="J10" s="5" t="s">
        <v>22</v>
      </c>
    </row>
    <row r="11" ht="19" customHeight="1" spans="1:10">
      <c r="A11" s="5"/>
      <c r="B11" s="5"/>
      <c r="C11" s="5"/>
      <c r="D11" s="4" t="s">
        <v>24</v>
      </c>
      <c r="E11" s="4">
        <v>0</v>
      </c>
      <c r="F11" s="4">
        <v>0</v>
      </c>
      <c r="G11" s="4">
        <v>0</v>
      </c>
      <c r="H11" s="4" t="s">
        <v>22</v>
      </c>
      <c r="I11" s="24"/>
      <c r="J11" s="5" t="s">
        <v>22</v>
      </c>
    </row>
    <row r="12" ht="26" customHeight="1" spans="1:10">
      <c r="A12" s="6" t="s">
        <v>25</v>
      </c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133" customHeight="1" spans="1:10">
      <c r="A13" s="6"/>
      <c r="B13" s="7" t="s">
        <v>28</v>
      </c>
      <c r="C13" s="7"/>
      <c r="D13" s="7"/>
      <c r="E13" s="7"/>
      <c r="F13" s="7" t="s">
        <v>29</v>
      </c>
      <c r="G13" s="7"/>
      <c r="H13" s="7"/>
      <c r="I13" s="7"/>
      <c r="J13" s="7"/>
    </row>
    <row r="14" ht="45" customHeight="1" spans="1:10">
      <c r="A14" s="6" t="s">
        <v>30</v>
      </c>
      <c r="B14" s="5" t="s">
        <v>31</v>
      </c>
      <c r="C14" s="4" t="s">
        <v>32</v>
      </c>
      <c r="D14" s="4" t="s">
        <v>33</v>
      </c>
      <c r="E14" s="4" t="s">
        <v>34</v>
      </c>
      <c r="F14" s="8" t="s">
        <v>35</v>
      </c>
      <c r="G14" s="9"/>
      <c r="H14" s="5" t="s">
        <v>36</v>
      </c>
      <c r="I14" s="5" t="s">
        <v>19</v>
      </c>
      <c r="J14" s="5" t="s">
        <v>37</v>
      </c>
    </row>
    <row r="15" ht="24" customHeight="1" spans="1:10">
      <c r="A15" s="6"/>
      <c r="B15" s="10" t="s">
        <v>38</v>
      </c>
      <c r="C15" s="4" t="s">
        <v>39</v>
      </c>
      <c r="D15" s="4" t="s">
        <v>40</v>
      </c>
      <c r="E15" s="4" t="s">
        <v>41</v>
      </c>
      <c r="F15" s="11" t="s">
        <v>41</v>
      </c>
      <c r="G15" s="12"/>
      <c r="H15" s="5">
        <v>20</v>
      </c>
      <c r="I15" s="5">
        <v>20</v>
      </c>
      <c r="J15" s="4"/>
    </row>
    <row r="16" ht="27" customHeight="1" spans="1:10">
      <c r="A16" s="6"/>
      <c r="B16" s="10"/>
      <c r="C16" s="4" t="s">
        <v>42</v>
      </c>
      <c r="D16" s="4" t="s">
        <v>43</v>
      </c>
      <c r="E16" s="13">
        <v>1</v>
      </c>
      <c r="F16" s="14">
        <v>1</v>
      </c>
      <c r="G16" s="12"/>
      <c r="H16" s="5">
        <v>10</v>
      </c>
      <c r="I16" s="5">
        <v>10</v>
      </c>
      <c r="J16" s="4"/>
    </row>
    <row r="17" ht="30" customHeight="1" spans="1:10">
      <c r="A17" s="6"/>
      <c r="B17" s="10"/>
      <c r="C17" s="4" t="s">
        <v>44</v>
      </c>
      <c r="D17" s="4" t="s">
        <v>45</v>
      </c>
      <c r="E17" s="4" t="s">
        <v>46</v>
      </c>
      <c r="F17" s="11" t="s">
        <v>46</v>
      </c>
      <c r="G17" s="12"/>
      <c r="H17" s="5">
        <v>10</v>
      </c>
      <c r="I17" s="5">
        <v>10</v>
      </c>
      <c r="J17" s="4"/>
    </row>
    <row r="18" ht="24" customHeight="1" spans="1:10">
      <c r="A18" s="6"/>
      <c r="B18" s="10"/>
      <c r="C18" s="4" t="s">
        <v>47</v>
      </c>
      <c r="D18" s="4" t="s">
        <v>48</v>
      </c>
      <c r="E18" s="4" t="s">
        <v>49</v>
      </c>
      <c r="F18" s="11" t="s">
        <v>50</v>
      </c>
      <c r="G18" s="12"/>
      <c r="H18" s="5">
        <v>10</v>
      </c>
      <c r="I18" s="5">
        <v>10</v>
      </c>
      <c r="J18" s="4"/>
    </row>
    <row r="19" ht="39" customHeight="1" spans="1:10">
      <c r="A19" s="6"/>
      <c r="B19" s="15" t="s">
        <v>51</v>
      </c>
      <c r="C19" s="10" t="s">
        <v>52</v>
      </c>
      <c r="D19" s="4" t="s">
        <v>53</v>
      </c>
      <c r="E19" s="4" t="s">
        <v>53</v>
      </c>
      <c r="F19" s="11" t="s">
        <v>53</v>
      </c>
      <c r="G19" s="12"/>
      <c r="H19" s="5"/>
      <c r="I19" s="4"/>
      <c r="J19" s="4"/>
    </row>
    <row r="20" ht="50" customHeight="1" spans="1:10">
      <c r="A20" s="6"/>
      <c r="B20" s="16"/>
      <c r="C20" s="17" t="s">
        <v>54</v>
      </c>
      <c r="D20" s="7" t="s">
        <v>55</v>
      </c>
      <c r="E20" s="7" t="s">
        <v>56</v>
      </c>
      <c r="F20" s="7" t="s">
        <v>57</v>
      </c>
      <c r="G20" s="7"/>
      <c r="H20" s="5">
        <v>15</v>
      </c>
      <c r="I20" s="4">
        <v>14</v>
      </c>
      <c r="J20" s="5" t="s">
        <v>58</v>
      </c>
    </row>
    <row r="21" ht="39" customHeight="1" spans="1:10">
      <c r="A21" s="6"/>
      <c r="B21" s="16"/>
      <c r="C21" s="10" t="s">
        <v>59</v>
      </c>
      <c r="D21" s="4" t="s">
        <v>53</v>
      </c>
      <c r="E21" s="4" t="s">
        <v>53</v>
      </c>
      <c r="F21" s="11" t="s">
        <v>53</v>
      </c>
      <c r="G21" s="12"/>
      <c r="H21" s="5"/>
      <c r="I21" s="4"/>
      <c r="J21" s="5"/>
    </row>
    <row r="22" ht="57.75" spans="1:10">
      <c r="A22" s="6"/>
      <c r="B22" s="18"/>
      <c r="C22" s="17" t="s">
        <v>60</v>
      </c>
      <c r="D22" s="7" t="s">
        <v>61</v>
      </c>
      <c r="E22" s="7" t="s">
        <v>61</v>
      </c>
      <c r="F22" s="19" t="s">
        <v>61</v>
      </c>
      <c r="G22" s="20"/>
      <c r="H22" s="5">
        <v>15</v>
      </c>
      <c r="I22" s="4">
        <v>14</v>
      </c>
      <c r="J22" s="5" t="s">
        <v>58</v>
      </c>
    </row>
    <row r="23" ht="57" customHeight="1" spans="1:10">
      <c r="A23" s="6"/>
      <c r="B23" s="10" t="s">
        <v>62</v>
      </c>
      <c r="C23" s="10" t="s">
        <v>63</v>
      </c>
      <c r="D23" s="5" t="s">
        <v>64</v>
      </c>
      <c r="E23" s="4" t="s">
        <v>65</v>
      </c>
      <c r="F23" s="11" t="s">
        <v>66</v>
      </c>
      <c r="G23" s="12"/>
      <c r="H23" s="5">
        <v>10</v>
      </c>
      <c r="I23" s="5">
        <v>9</v>
      </c>
      <c r="J23" s="5" t="s">
        <v>67</v>
      </c>
    </row>
    <row r="24" ht="28" customHeight="1" spans="1:10">
      <c r="A24" s="21" t="s">
        <v>68</v>
      </c>
      <c r="B24" s="21"/>
      <c r="C24" s="21"/>
      <c r="D24" s="21"/>
      <c r="E24" s="21"/>
      <c r="F24" s="21"/>
      <c r="G24" s="21"/>
      <c r="H24" s="21">
        <v>100</v>
      </c>
      <c r="I24" s="26">
        <f>SUM(I15:I23)+J8</f>
        <v>96.9984069729072</v>
      </c>
      <c r="J24" s="5"/>
    </row>
    <row r="25" ht="161" customHeight="1" spans="1:10">
      <c r="A25" s="22" t="s">
        <v>69</v>
      </c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2015-06-07T10:17:00Z</dcterms:created>
  <cp:lastPrinted>2020-04-24T18:17:00Z</cp:lastPrinted>
  <dcterms:modified xsi:type="dcterms:W3CDTF">2022-06-21T09:45:15Z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DBFB6699771243C8AAFC80EC02267DCA</vt:lpwstr>
  </property>
</Properties>
</file>